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20" windowHeight="11130"/>
  </bookViews>
  <sheets>
    <sheet name=" sona 10,04.15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F270" i="2"/>
  <c r="F269"/>
  <c r="F268"/>
  <c r="F267"/>
  <c r="F255"/>
  <c r="F254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16"/>
  <c r="F215"/>
  <c r="F214"/>
  <c r="F213"/>
  <c r="F212" s="1"/>
  <c r="F211"/>
  <c r="F210"/>
  <c r="F209"/>
  <c r="F208"/>
  <c r="F207"/>
  <c r="F206"/>
  <c r="F204"/>
  <c r="F203"/>
  <c r="F202"/>
  <c r="F200" s="1"/>
  <c r="F199"/>
  <c r="F197" s="1"/>
  <c r="F196"/>
  <c r="F195"/>
  <c r="F194"/>
  <c r="F193"/>
  <c r="F192"/>
  <c r="F191"/>
  <c r="F190"/>
  <c r="F189"/>
  <c r="F188"/>
  <c r="F187"/>
  <c r="F186"/>
  <c r="F185"/>
  <c r="F184"/>
  <c r="F183"/>
  <c r="F182"/>
  <c r="G181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41" s="1"/>
  <c r="F154"/>
  <c r="F153"/>
  <c r="F152"/>
  <c r="F151"/>
  <c r="F150"/>
  <c r="F149"/>
  <c r="F148"/>
  <c r="F147"/>
  <c r="F146"/>
  <c r="F145"/>
  <c r="F144"/>
  <c r="F143"/>
  <c r="F142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 s="1"/>
  <c r="F42"/>
  <c r="F41"/>
  <c r="F40"/>
  <c r="F39"/>
  <c r="F38"/>
  <c r="F37"/>
  <c r="F36"/>
  <c r="F35" s="1"/>
  <c r="F34"/>
  <c r="F33"/>
  <c r="F31"/>
  <c r="F30"/>
  <c r="F29"/>
  <c r="F28"/>
  <c r="F27"/>
  <c r="F26"/>
  <c r="F25"/>
  <c r="F24"/>
  <c r="F23"/>
  <c r="F22"/>
  <c r="F21"/>
  <c r="F20"/>
  <c r="F19"/>
  <c r="F18"/>
  <c r="F17"/>
  <c r="F315" s="1"/>
  <c r="H316" s="1"/>
  <c r="F196" i="1"/>
  <c r="F197"/>
  <c r="F198"/>
  <c r="F199"/>
  <c r="F22"/>
  <c r="F23"/>
  <c r="F219"/>
  <c r="F80"/>
  <c r="F76"/>
  <c r="F247"/>
  <c r="F227"/>
  <c r="F218"/>
  <c r="F254"/>
  <c r="F273"/>
  <c r="F272"/>
  <c r="F271"/>
  <c r="F257"/>
  <c r="F252"/>
  <c r="F251"/>
  <c r="F250"/>
  <c r="F249"/>
  <c r="F248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17"/>
  <c r="F216"/>
  <c r="F214"/>
  <c r="F213"/>
  <c r="F212"/>
  <c r="F211"/>
  <c r="F210"/>
  <c r="F209"/>
  <c r="F207"/>
  <c r="F206"/>
  <c r="F205"/>
  <c r="F202"/>
  <c r="F200" s="1"/>
  <c r="F195"/>
  <c r="F194"/>
  <c r="F193"/>
  <c r="F192"/>
  <c r="F191"/>
  <c r="F190"/>
  <c r="F189"/>
  <c r="F188"/>
  <c r="F187"/>
  <c r="F186"/>
  <c r="F185"/>
  <c r="G184"/>
  <c r="F184" s="1"/>
  <c r="F183"/>
  <c r="F182"/>
  <c r="F181"/>
  <c r="F180"/>
  <c r="F179"/>
  <c r="F178"/>
  <c r="F177"/>
  <c r="F176"/>
  <c r="F175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1"/>
  <c r="F79"/>
  <c r="F78"/>
  <c r="F77"/>
  <c r="F75"/>
  <c r="F74"/>
  <c r="F73"/>
  <c r="F72"/>
  <c r="F71"/>
  <c r="F70"/>
  <c r="F69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5"/>
  <c r="F44"/>
  <c r="F43"/>
  <c r="F42"/>
  <c r="F41"/>
  <c r="F40"/>
  <c r="F39"/>
  <c r="F37"/>
  <c r="F36"/>
  <c r="F34"/>
  <c r="F33"/>
  <c r="F32"/>
  <c r="F31"/>
  <c r="F30"/>
  <c r="F29"/>
  <c r="F28"/>
  <c r="F27"/>
  <c r="F26"/>
  <c r="F25"/>
  <c r="F24"/>
  <c r="F21"/>
  <c r="F226" l="1"/>
  <c r="F203"/>
  <c r="F144"/>
  <c r="F46"/>
  <c r="F20"/>
  <c r="F38"/>
  <c r="F82"/>
  <c r="F215"/>
  <c r="F270"/>
  <c r="F174"/>
  <c r="F253"/>
  <c r="F319" l="1"/>
</calcChain>
</file>

<file path=xl/sharedStrings.xml><?xml version="1.0" encoding="utf-8"?>
<sst xmlns="http://schemas.openxmlformats.org/spreadsheetml/2006/main" count="2023" uniqueCount="440">
  <si>
    <t xml:space="preserve">«ՀՀ ոստիկանության կրթահամալիր» ՊՈԱԿ-ի  2015 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</si>
  <si>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</si>
  <si>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</si>
  <si>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</si>
  <si>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</si>
  <si>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</si>
  <si>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</si>
  <si>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</si>
  <si>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</si>
  <si>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</si>
  <si>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</si>
  <si>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</si>
  <si>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</si>
  <si>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</si>
  <si>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</si>
  <si>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</si>
  <si>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</si>
  <si>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</si>
  <si>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</si>
  <si>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</si>
  <si>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</si>
  <si>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</si>
  <si>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Ðáõß³Ýí»ñÝ»ñ, ËáñÑñ¹³Ýß³Ï³Ý Ýí»ñÝ»ñ</t>
  </si>
  <si>
    <t>ՊԸ</t>
  </si>
  <si>
    <t xml:space="preserve">դրամ </t>
  </si>
  <si>
    <t>ê»Õ³ÝÇ Ë³Õ»ñ  /ß³ËÙ³ï/</t>
  </si>
  <si>
    <t>8</t>
  </si>
  <si>
    <t>äÀ</t>
  </si>
  <si>
    <t>2</t>
  </si>
  <si>
    <t>37460040</t>
  </si>
  <si>
    <t>6</t>
  </si>
  <si>
    <t>37531130</t>
  </si>
  <si>
    <t>հավաքածու</t>
  </si>
  <si>
    <t>հատ</t>
  </si>
  <si>
    <t>æñÇ åáÙå»ñ</t>
  </si>
  <si>
    <t>´À</t>
  </si>
  <si>
    <t>Դասագրքեր</t>
  </si>
  <si>
    <t>ԲԸԱՀ</t>
  </si>
  <si>
    <t>35120000</t>
  </si>
  <si>
    <t>լ-կզմ</t>
  </si>
  <si>
    <t>22210000</t>
  </si>
  <si>
    <t>Լրագրեր. թերթեր, ամսագրեր. Պարբերական մամուլ</t>
  </si>
  <si>
    <t>35311200</t>
  </si>
  <si>
    <t>Թրեր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</si>
  <si>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</si>
  <si>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</si>
  <si>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</si>
  <si>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</si>
  <si>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</si>
  <si>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</si>
  <si>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</si>
  <si>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</si>
  <si>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</si>
  <si>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</si>
  <si>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</si>
  <si>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</si>
  <si>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</si>
  <si>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</si>
  <si>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</si>
  <si>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</si>
  <si>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</si>
  <si>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</si>
  <si>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</si>
  <si>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</si>
  <si>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</si>
  <si>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</si>
  <si>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</si>
  <si>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</si>
  <si>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</si>
  <si>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</si>
  <si>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</si>
  <si>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>Îարիչի ասեղ  միջին 10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</si>
  <si>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</si>
  <si>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</si>
  <si>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</si>
  <si>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</si>
  <si>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</si>
  <si>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</si>
  <si>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</si>
  <si>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</si>
  <si>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</si>
  <si>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</si>
  <si>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</si>
  <si>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</si>
  <si>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</si>
  <si>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</si>
  <si>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</si>
  <si>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Խոշորացույց կրիմինալիստիկական</t>
  </si>
  <si>
    <t>30199230</t>
  </si>
  <si>
    <t>Üամակի ծրար փոքր</t>
  </si>
  <si>
    <t>êեղմակ մեծ</t>
  </si>
  <si>
    <t>êեղմակ միջին</t>
  </si>
  <si>
    <t>âափման գործիք / ձողակարկին/</t>
  </si>
  <si>
    <t>êեղմակ փոքր</t>
  </si>
  <si>
    <t>Տնտեսական, սանհիգիենիկ և լվացքի միջոցներ</t>
  </si>
  <si>
    <t>Օճառ, ձեռքի</t>
  </si>
  <si>
    <t>Ðեղուկ օճառ</t>
  </si>
  <si>
    <t>կգ</t>
  </si>
  <si>
    <t xml:space="preserve">Լվացող նյութեր/ ամանի հեղուկ </t>
  </si>
  <si>
    <t>39831242</t>
  </si>
  <si>
    <t>Լվացող նյութեր /փոշի/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</si>
  <si>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</si>
  <si>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</si>
  <si>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</si>
  <si>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</si>
  <si>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</si>
  <si>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</si>
  <si>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</si>
  <si>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</si>
  <si>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</si>
  <si>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</si>
  <si>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</si>
  <si>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</si>
  <si>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</si>
  <si>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</si>
  <si>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</si>
  <si>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</si>
  <si>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</si>
  <si>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</si>
  <si>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</si>
  <si>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</si>
  <si>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</si>
  <si>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</si>
  <si>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</si>
  <si>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</si>
  <si>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</si>
  <si>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</si>
  <si>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</si>
  <si>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մետր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</si>
  <si>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</si>
  <si>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</si>
  <si>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</si>
  <si>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</si>
  <si>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</si>
  <si>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</si>
  <si>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</si>
  <si>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</si>
  <si>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</si>
  <si>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</si>
  <si>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</si>
  <si>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</si>
  <si>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</si>
  <si>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</si>
  <si>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</si>
  <si>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</si>
  <si>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</si>
  <si>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</si>
  <si>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</si>
  <si>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</si>
  <si>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</si>
  <si>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</si>
  <si>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</si>
  <si>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</si>
  <si>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</si>
  <si>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</si>
  <si>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</si>
  <si>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</si>
  <si>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</si>
  <si>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</si>
  <si>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</si>
  <si>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</si>
  <si>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</si>
  <si>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</si>
  <si>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</si>
  <si>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</si>
  <si>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</si>
  <si>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</si>
  <si>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</si>
  <si>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</si>
  <si>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</si>
  <si>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</si>
  <si>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</si>
  <si>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</si>
  <si>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</si>
  <si>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</si>
  <si>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</si>
  <si>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</si>
  <si>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</si>
  <si>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</si>
  <si>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</si>
  <si>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</si>
  <si>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</si>
  <si>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</si>
  <si>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</si>
  <si>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</si>
  <si>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</si>
  <si>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</si>
  <si>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</si>
  <si>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</si>
  <si>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</si>
  <si>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</si>
  <si>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</si>
  <si>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</si>
  <si>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</si>
  <si>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</si>
  <si>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</si>
  <si>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</si>
  <si>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</si>
  <si>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</si>
  <si>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</si>
  <si>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</si>
  <si>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</si>
  <si>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</si>
  <si>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</si>
  <si>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</si>
  <si>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</si>
  <si>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</si>
  <si>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</si>
  <si>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</si>
  <si>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</si>
  <si>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</si>
  <si>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</si>
  <si>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</si>
  <si>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</si>
  <si>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</si>
  <si>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</si>
  <si>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</si>
  <si>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</si>
  <si>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</si>
  <si>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</si>
  <si>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</si>
  <si>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</si>
  <si>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</si>
  <si>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</si>
  <si>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</si>
  <si>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</si>
  <si>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</si>
  <si>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</si>
  <si>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</si>
  <si>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</si>
  <si>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</si>
  <si>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</si>
  <si>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</si>
  <si>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</si>
  <si>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</si>
  <si>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</si>
  <si>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</si>
  <si>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</si>
  <si>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</si>
  <si>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</si>
  <si>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</si>
  <si>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</si>
  <si>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</si>
  <si>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</si>
  <si>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</si>
  <si>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</si>
  <si>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</si>
  <si>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</si>
  <si>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</si>
  <si>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</si>
  <si>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</si>
  <si>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</si>
  <si>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</si>
  <si>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</si>
  <si>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</si>
  <si>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</si>
  <si>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</si>
  <si>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</si>
  <si>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</si>
  <si>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</si>
  <si>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</si>
  <si>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Ðեռաչափման սարքավորում /լազերային հեռաչափ/</t>
  </si>
  <si>
    <t>Գրասենյակային   գույք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</si>
  <si>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</si>
  <si>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</si>
  <si>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</si>
  <si>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</si>
  <si>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</si>
  <si>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</si>
  <si>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</si>
  <si>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</si>
  <si>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</si>
  <si>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</si>
  <si>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</si>
  <si>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</si>
  <si>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</si>
  <si>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</si>
  <si>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</si>
  <si>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</si>
  <si>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</si>
  <si>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</si>
  <si>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</si>
  <si>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</si>
  <si>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</si>
  <si>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Էլ.տեխնիկա, ռադիոնտեխնիկա և կենցաղային սարքավորումներ</t>
  </si>
  <si>
    <t>²ÏáõÙµÇ Ó³ÛÝ³ÛÇÝ ë³ñù³íáñáõÙ</t>
  </si>
  <si>
    <t>²ÏáõÙµÇ Éáõë³íáñÙ³Ý Ñ³Ù³Ï³ñ·</t>
  </si>
  <si>
    <t>Լուսարձակներ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</si>
  <si>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</si>
  <si>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</si>
  <si>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</si>
  <si>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</si>
  <si>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</si>
  <si>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</si>
  <si>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</si>
  <si>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</si>
  <si>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</si>
  <si>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</si>
  <si>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</si>
  <si>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</si>
  <si>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</si>
  <si>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</si>
  <si>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</si>
  <si>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</si>
  <si>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</si>
  <si>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</si>
  <si>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</si>
  <si>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</si>
  <si>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</si>
  <si>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</si>
  <si>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</si>
  <si>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</si>
  <si>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</si>
  <si>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</si>
  <si>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</si>
  <si>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18311210</t>
  </si>
  <si>
    <t>Աշխատանքներ</t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</si>
  <si>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</si>
  <si>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</si>
  <si>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</si>
  <si>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</si>
  <si>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</si>
  <si>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9 հարկանի մասնաշենքի 2-րդ և 3-րդ հարկերի վերանորոգման աշխատանքներ</t>
  </si>
  <si>
    <t>9 հարկանի  և Ոստիկանության զորքերի   մասնաշենքերի ջեռուցման համակարգի 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</si>
  <si>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</si>
  <si>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</si>
  <si>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</si>
  <si>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</si>
  <si>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</si>
  <si>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</si>
  <si>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</si>
  <si>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</si>
  <si>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</si>
  <si>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</si>
  <si>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</si>
  <si>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</si>
  <si>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</si>
  <si>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</si>
  <si>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</si>
  <si>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</si>
  <si>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</si>
  <si>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</si>
  <si>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>Համացանցի ծառայություն
(ինտեռնետ  կապ)</t>
  </si>
  <si>
    <t>64211130</t>
  </si>
  <si>
    <t xml:space="preserve"> Բջջային հեռախոսների ծառայություններ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</si>
  <si>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</si>
  <si>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</si>
  <si>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</si>
  <si>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</si>
  <si>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</si>
  <si>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</si>
  <si>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</si>
  <si>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</si>
  <si>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</si>
  <si>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</si>
  <si>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</si>
  <si>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</si>
  <si>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</si>
  <si>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ճանապարհային գծանշման աշխատանքներ</t>
  </si>
  <si>
    <t>ìերելակների փորձաքննության անցկացման ծառայություն</t>
  </si>
  <si>
    <t>Էլեկտրական շարժիչների վերանորոգման և պահպանման ծառայություններ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</si>
  <si>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</si>
  <si>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</si>
  <si>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</si>
  <si>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</si>
  <si>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</si>
  <si>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60170000</t>
  </si>
  <si>
    <t>ՈՒղևորափոխադրող տրանսպորտային միջոցների վարձակալություն՝  վարորդի հետ միասին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</si>
  <si>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</si>
  <si>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>79810000</t>
  </si>
  <si>
    <t>Տպագրական ծառայություններ /ուս. ձեռնարկներ, բուկլետներ, բլանկներ և այլն/</t>
  </si>
  <si>
    <t>Թանգարանային ծառայություներ , պատմական վայրերի և շինությունների պահպանման ծառայություններ</t>
  </si>
  <si>
    <t>×³ñï³ñ³å»ï³Ï³Ý, ßÇÝ³ñ³ñ³Ï³Ý, ÇÝÅ»Ý»ñ³Ï³Ý ¨ ï»ëã³Ï³Ý Í³é³ÛáõÃÛáõÝÝ»ñ</t>
  </si>
  <si>
    <t>Բ³ñÓñ³·áõÛÝ ÏñÃáõÃÛ³Ý Í³é³ÛáõÃÛáõÝÝ»ñ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</si>
  <si>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</si>
  <si>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</si>
  <si>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</si>
  <si>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</si>
  <si>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9 հարկանի  և Ոստիկանության զորքերի   մասնաշենքերի ջեռուցման համակարգի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</si>
  <si>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</si>
  <si>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</si>
  <si>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</si>
  <si>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</si>
  <si>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9 հարկանի  և Ոստիկանության զորքերի  մասնաշենքերի ջեռուցման համակարգի վերանորոգման աշխատանքների հեղինակային հսկողության ծառայություն</t>
  </si>
  <si>
    <t>ԸՆԴԱՄԵՆԸ`</t>
  </si>
  <si>
    <t xml:space="preserve">/ ՀՀ ոստիկանության կարիքների համար /  `  այդ թվում </t>
  </si>
  <si>
    <t xml:space="preserve"> ՉÑñÏÇ½íáÕ å³Ñ³ñ³Ý, ÷³ëï³ÃÕÃ»ñÇ ¨ ³ÛÉ ³ñÅ»ùÝ»ñÇ å³Ñå³ÝÙ³Ý Ñ³Ù³ñ 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</si>
  <si>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</si>
  <si>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>Շենք-շինությունների ընթացիկ նորոգման  աշխատանքներ</t>
  </si>
  <si>
    <t>45451000</t>
  </si>
  <si>
    <t>´À²Ð</t>
  </si>
  <si>
    <t>77331100</t>
  </si>
  <si>
    <t>Ì³ÕÏ»÷Ýç»ñÇ å³ïñ³ëïÙ³Ý Í³é³ÛáõÃÛáõÝÝ»ñ</t>
  </si>
  <si>
    <t>²íïñÙ»ù»Ý³Ý»ñÇ  í»ñ³Ýáñá·Ù³Ý Í³é³ÛáõÃÛáõÝÝ»ñ</t>
  </si>
  <si>
    <t>Պատի ժամացույց</t>
  </si>
  <si>
    <t>Սեղան նախագահության ակումբի համար</t>
  </si>
  <si>
    <t>55320000</t>
  </si>
  <si>
    <t>Սննդի մատուցման ծառայություն</t>
  </si>
  <si>
    <t>19212600</t>
  </si>
  <si>
    <t>Անկողնային ծածկոց</t>
  </si>
  <si>
    <t>Հսկողության և անվտանգության համակարգեր ու սարքեր</t>
  </si>
  <si>
    <t>30121140</t>
  </si>
  <si>
    <t>Բազմացնող սարքավորումներ</t>
  </si>
  <si>
    <t>Տեսագրող սարքեր</t>
  </si>
  <si>
    <t>êåáñï³ÛÇÝ ¹³ßï»ñÇ å³Ñå³ÝÙ³Ý Í³é³ÛáõÃÛáõÝÝ»ñ</t>
  </si>
  <si>
    <t>Բիլիարդի գնդակների հավաքածու</t>
  </si>
  <si>
    <t>Բիլիարդի եռանկյուն շրջանակ</t>
  </si>
  <si>
    <t>Բիլիարդի կիեր</t>
  </si>
  <si>
    <t>Բիլիարդի սեղան</t>
  </si>
  <si>
    <t>Օդափոխիչ</t>
  </si>
  <si>
    <t>´Բնակարաններ /1 սենյականոց/</t>
  </si>
  <si>
    <t>Հեռախոս</t>
  </si>
  <si>
    <t xml:space="preserve"> ՆáõÛÝ³Ï³Ý³óÙ³Ý ³Ýí³Ý³ù³ñï»ñ /ԷÉ»ÏïñáÝ³ÛÇÝ ëïáñ³·ñáõÃÛáõÝ/</t>
  </si>
  <si>
    <t>Մագիստրոսի պատմուճան համազգեստ</t>
  </si>
  <si>
    <t>Ներքնաշապիկ</t>
  </si>
  <si>
    <t>«Ուս.Կենտրոն» մասնաշենքի 2-րդ հարկի 3 սենյակների վերանորոգման աշխատանքներ</t>
  </si>
  <si>
    <t>«Ուս.Կենտրոն»մասնաշենքի 2-րդ հարկի 3 սենյակների վերանորոգման նախագծա-նախահաշվային աշխատանքներ</t>
  </si>
  <si>
    <t>Կթահամալիրի հրաձգարանի  տանիքի վերանորոգման աշխատանքներ</t>
  </si>
  <si>
    <r>
      <t xml:space="preserve">Վ»ñ³Ï³Ý·ÝáÕ³Ï³Ý ³ßË³ï³ÝùÝ»ñ
</t>
    </r>
    <r>
      <rPr>
        <i/>
        <sz val="9"/>
        <rFont val="Arial LatArm"/>
        <family val="2"/>
      </rPr>
      <t>/ՀՀ ոստիկանության ավտոտնտեսություն/</t>
    </r>
  </si>
  <si>
    <t xml:space="preserve">êեղանի դրոշներ պատվանդանով /տարբեր պետությունների/ </t>
  </si>
  <si>
    <t>Îախովի դրոշներ /տարբեր պետությունների /</t>
  </si>
  <si>
    <t>ÎÇÝá- և ï»ë³ýÇÉÙ»ñÇ Í³é³ÛáõÃÛáõÝ</t>
  </si>
  <si>
    <t>Ձևավորման աշխատանքներ</t>
  </si>
  <si>
    <t>«Ուս.Կենտրոն» մասնաշենքի  տանիքի մասնակի վերանորոգման աշխատանքներ</t>
  </si>
  <si>
    <t>Հանդերձանք և անկողնային պարագաներ</t>
  </si>
  <si>
    <t xml:space="preserve">Î³ñÇ Í³é³ÛáõÃÛáõÝÝ»ñ </t>
  </si>
  <si>
    <t>Օ¹áñ³ÏÇã 9000 BTU</t>
  </si>
  <si>
    <r>
      <t xml:space="preserve">Վ»ñ³Ï³Ý·ÝáÕ³Ï³Ý ³ßË³ï³ÝùÝ»ñ 
</t>
    </r>
    <r>
      <rPr>
        <i/>
        <sz val="9"/>
        <rFont val="Arial LatArm"/>
        <family val="2"/>
      </rPr>
      <t>/ՀՀ ոստիկանության ՏՎ բազա/</t>
    </r>
  </si>
  <si>
    <t>գմ</t>
  </si>
  <si>
    <t>44911401</t>
  </si>
  <si>
    <t>Գրանիտե սալիկ/մեծ/</t>
  </si>
  <si>
    <t>Գրանիտե սալիկ/փոքր/</t>
  </si>
  <si>
    <t>Տպագիր նյութեր հարակից արտադրանք ( դիպլոմներ)</t>
  </si>
  <si>
    <t>Տպագիր նյութեր հարակից արտադրանք ( դիպլոմներ) (նախնական)</t>
  </si>
  <si>
    <r>
      <t>Խրոցների եղանիկներ և վարդակներ</t>
    </r>
    <r>
      <rPr>
        <i/>
        <sz val="11"/>
        <color rgb="FFFF0000"/>
        <rFont val="Arial LatArm"/>
        <family val="2"/>
      </rPr>
      <t>,անջատիչներ</t>
    </r>
  </si>
  <si>
    <t>Խրոցների եղանիկներ և վարդակներ,անջատիչներ</t>
  </si>
  <si>
    <t>Բնակարաններ /1 սենյականոց/</t>
  </si>
  <si>
    <t xml:space="preserve">Îարիչի ասեղ  միջին </t>
  </si>
  <si>
    <t>90911130</t>
  </si>
  <si>
    <t>Ավազաշիթով մաքրման ծառայություններ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</si>
</sst>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1"/>
      <name val="GHEA Grapalat"/>
      <family val="3"/>
    </font>
    <font>
      <b/>
      <i/>
      <sz val="11"/>
      <name val="Arial Unicode"/>
      <family val="2"/>
    </font>
    <font>
      <b/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9"/>
      <name val="Arial AMU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1"/>
      <color indexed="8"/>
      <name val="Calibri"/>
      <family val="2"/>
      <charset val="204"/>
    </font>
    <font>
      <i/>
      <sz val="8"/>
      <name val="Arial AMU"/>
      <family val="2"/>
    </font>
    <font>
      <i/>
      <sz val="10"/>
      <name val="Arial Armenian"/>
      <family val="2"/>
    </font>
    <font>
      <i/>
      <sz val="8"/>
      <name val="Arial LatArm"/>
      <family val="2"/>
    </font>
    <font>
      <i/>
      <sz val="11"/>
      <color rgb="FFFF0000"/>
      <name val="Arial LatArm"/>
      <family val="2"/>
    </font>
    <font>
      <i/>
      <sz val="9"/>
      <name val="Arial Unicode"/>
      <family val="2"/>
    </font>
    <font>
      <i/>
      <sz val="11"/>
      <color rgb="FFFF0000"/>
      <name val="Arial Unicode"/>
      <family val="2"/>
    </font>
    <font>
      <b/>
      <i/>
      <sz val="12"/>
      <color rgb="FFFF0000"/>
      <name val="Arial LatArm"/>
      <family val="2"/>
    </font>
    <font>
      <i/>
      <sz val="11"/>
      <color rgb="FFFF0000"/>
      <name val="Calibri"/>
      <family val="2"/>
    </font>
    <font>
      <i/>
      <sz val="11"/>
      <color rgb="FFFF0000"/>
      <name val="Arial Armenian"/>
      <family val="2"/>
    </font>
    <font>
      <i/>
      <sz val="11"/>
      <color rgb="FF0070C0"/>
      <name val="Arial LatArm"/>
      <family val="2"/>
    </font>
    <font>
      <i/>
      <sz val="11"/>
      <color rgb="FF0070C0"/>
      <name val="Arial Unicode"/>
      <family val="2"/>
    </font>
    <font>
      <i/>
      <sz val="9"/>
      <color rgb="FFFF0000"/>
      <name val="Arial LatArm"/>
      <family val="2"/>
    </font>
    <font>
      <i/>
      <sz val="11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2" fillId="0" borderId="0"/>
    <xf numFmtId="0" fontId="24" fillId="0" borderId="0"/>
    <xf numFmtId="165" fontId="25" fillId="0" borderId="0" applyFont="0" applyFill="0" applyBorder="0" applyAlignment="0" applyProtection="0"/>
    <xf numFmtId="0" fontId="26" fillId="0" borderId="0"/>
    <xf numFmtId="0" fontId="27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</cellStyleXfs>
  <cellXfs count="239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center" wrapText="1"/>
    </xf>
    <xf numFmtId="2" fontId="9" fillId="0" borderId="0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2" fontId="10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9" fillId="0" borderId="3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/>
    <xf numFmtId="0" fontId="20" fillId="0" borderId="0" xfId="0" applyFont="1" applyFill="1" applyBorder="1"/>
    <xf numFmtId="0" fontId="20" fillId="0" borderId="3" xfId="0" applyFont="1" applyFill="1" applyBorder="1"/>
    <xf numFmtId="0" fontId="9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left"/>
    </xf>
    <xf numFmtId="0" fontId="9" fillId="0" borderId="0" xfId="0" applyFont="1" applyFill="1" applyBorder="1"/>
    <xf numFmtId="49" fontId="19" fillId="0" borderId="0" xfId="0" applyNumberFormat="1" applyFont="1" applyFill="1" applyAlignment="1">
      <alignment horizontal="left"/>
    </xf>
    <xf numFmtId="2" fontId="1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2" fontId="9" fillId="3" borderId="0" xfId="0" applyNumberFormat="1" applyFont="1" applyFill="1" applyBorder="1"/>
    <xf numFmtId="0" fontId="3" fillId="3" borderId="0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9" fillId="3" borderId="3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64" fontId="3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0" borderId="6" xfId="0" applyFont="1" applyFill="1" applyBorder="1"/>
    <xf numFmtId="0" fontId="4" fillId="0" borderId="9" xfId="0" applyFont="1" applyFill="1" applyBorder="1"/>
    <xf numFmtId="49" fontId="1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32" fillId="0" borderId="3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2" fontId="8" fillId="0" borderId="0" xfId="0" applyNumberFormat="1" applyFont="1" applyFill="1" applyBorder="1"/>
    <xf numFmtId="0" fontId="8" fillId="0" borderId="0" xfId="0" applyFont="1" applyFill="1" applyBorder="1"/>
    <xf numFmtId="0" fontId="8" fillId="0" borderId="1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5" fillId="0" borderId="3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2" fontId="34" fillId="0" borderId="0" xfId="0" applyNumberFormat="1" applyFont="1" applyFill="1" applyBorder="1"/>
    <xf numFmtId="0" fontId="34" fillId="0" borderId="0" xfId="0" applyFont="1" applyFill="1" applyBorder="1"/>
    <xf numFmtId="0" fontId="34" fillId="0" borderId="1" xfId="0" applyFont="1" applyFill="1" applyBorder="1"/>
    <xf numFmtId="0" fontId="34" fillId="0" borderId="2" xfId="0" applyFont="1" applyFill="1" applyBorder="1"/>
    <xf numFmtId="0" fontId="34" fillId="0" borderId="3" xfId="0" applyFont="1" applyFill="1" applyBorder="1"/>
    <xf numFmtId="49" fontId="36" fillId="0" borderId="3" xfId="0" applyNumberFormat="1" applyFont="1" applyFill="1" applyBorder="1" applyAlignment="1">
      <alignment horizontal="center" vertical="center"/>
    </xf>
    <xf numFmtId="2" fontId="32" fillId="0" borderId="0" xfId="0" applyNumberFormat="1" applyFont="1" applyFill="1" applyBorder="1"/>
    <xf numFmtId="0" fontId="37" fillId="0" borderId="0" xfId="0" applyFont="1" applyFill="1" applyBorder="1"/>
    <xf numFmtId="0" fontId="37" fillId="0" borderId="1" xfId="0" applyFont="1" applyFill="1" applyBorder="1"/>
    <xf numFmtId="0" fontId="37" fillId="0" borderId="2" xfId="0" applyFont="1" applyFill="1" applyBorder="1"/>
    <xf numFmtId="0" fontId="37" fillId="0" borderId="3" xfId="0" applyFont="1" applyFill="1" applyBorder="1"/>
    <xf numFmtId="0" fontId="8" fillId="0" borderId="3" xfId="0" applyNumberFormat="1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3" xfId="0" applyFont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9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32" fillId="3" borderId="3" xfId="0" applyFont="1" applyFill="1" applyBorder="1" applyAlignment="1">
      <alignment horizontal="left" vertical="center" wrapText="1"/>
    </xf>
    <xf numFmtId="2" fontId="37" fillId="0" borderId="0" xfId="0" applyNumberFormat="1" applyFont="1" applyFill="1" applyBorder="1"/>
    <xf numFmtId="3" fontId="17" fillId="3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 wrapText="1"/>
    </xf>
    <xf numFmtId="3" fontId="17" fillId="2" borderId="3" xfId="0" applyNumberFormat="1" applyFont="1" applyFill="1" applyBorder="1" applyAlignment="1">
      <alignment horizontal="right" vertical="center"/>
    </xf>
    <xf numFmtId="3" fontId="18" fillId="2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/>
    </xf>
    <xf numFmtId="49" fontId="19" fillId="0" borderId="3" xfId="0" applyNumberFormat="1" applyFont="1" applyFill="1" applyBorder="1" applyAlignment="1">
      <alignment horizontal="left" vertical="top"/>
    </xf>
    <xf numFmtId="3" fontId="18" fillId="2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/>
    </xf>
    <xf numFmtId="3" fontId="17" fillId="2" borderId="3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Fill="1" applyBorder="1" applyAlignment="1">
      <alignment horizontal="left" vertical="center"/>
    </xf>
    <xf numFmtId="3" fontId="32" fillId="0" borderId="3" xfId="0" applyNumberFormat="1" applyFont="1" applyFill="1" applyBorder="1" applyAlignment="1">
      <alignment horizontal="right" vertical="center"/>
    </xf>
    <xf numFmtId="3" fontId="32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 wrapText="1"/>
    </xf>
    <xf numFmtId="3" fontId="33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center"/>
    </xf>
    <xf numFmtId="3" fontId="34" fillId="0" borderId="3" xfId="0" applyNumberFormat="1" applyFont="1" applyFill="1" applyBorder="1" applyAlignment="1">
      <alignment horizontal="right" vertical="center"/>
    </xf>
    <xf numFmtId="3" fontId="34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wrapText="1"/>
    </xf>
    <xf numFmtId="3" fontId="34" fillId="0" borderId="3" xfId="0" applyNumberFormat="1" applyFont="1" applyFill="1" applyBorder="1" applyAlignment="1">
      <alignment horizontal="right" wrapText="1"/>
    </xf>
    <xf numFmtId="3" fontId="17" fillId="2" borderId="3" xfId="0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/>
    </xf>
    <xf numFmtId="3" fontId="17" fillId="2" borderId="3" xfId="1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49" fontId="39" fillId="0" borderId="3" xfId="0" applyNumberFormat="1" applyFont="1" applyFill="1" applyBorder="1" applyAlignment="1">
      <alignment horizontal="left" vertical="center"/>
    </xf>
    <xf numFmtId="3" fontId="38" fillId="0" borderId="3" xfId="0" applyNumberFormat="1" applyFont="1" applyFill="1" applyBorder="1" applyAlignment="1">
      <alignment horizontal="right" vertical="center"/>
    </xf>
    <xf numFmtId="0" fontId="34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3" borderId="3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right" vertical="center"/>
    </xf>
    <xf numFmtId="0" fontId="32" fillId="3" borderId="3" xfId="0" applyNumberFormat="1" applyFont="1" applyFill="1" applyBorder="1" applyAlignment="1">
      <alignment horizontal="left" vertical="center" wrapText="1"/>
    </xf>
    <xf numFmtId="3" fontId="32" fillId="0" borderId="3" xfId="0" applyNumberFormat="1" applyFont="1" applyBorder="1" applyAlignment="1">
      <alignment horizontal="right" vertical="center"/>
    </xf>
    <xf numFmtId="0" fontId="37" fillId="0" borderId="3" xfId="0" applyFont="1" applyFill="1" applyBorder="1" applyAlignment="1">
      <alignment vertical="center"/>
    </xf>
    <xf numFmtId="3" fontId="37" fillId="0" borderId="3" xfId="0" applyNumberFormat="1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right" vertical="center"/>
    </xf>
    <xf numFmtId="3" fontId="18" fillId="3" borderId="3" xfId="1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 wrapText="1"/>
    </xf>
    <xf numFmtId="1" fontId="3" fillId="0" borderId="0" xfId="0" applyNumberFormat="1" applyFont="1" applyFill="1" applyBorder="1"/>
    <xf numFmtId="2" fontId="37" fillId="5" borderId="0" xfId="0" applyNumberFormat="1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3" fillId="5" borderId="0" xfId="0" applyNumberFormat="1" applyFont="1" applyFill="1" applyBorder="1"/>
    <xf numFmtId="0" fontId="41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3" fontId="17" fillId="0" borderId="0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3" fontId="17" fillId="2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center" vertical="center" wrapText="1"/>
    </xf>
  </cellXfs>
  <cellStyles count="14">
    <cellStyle name="Comma 2 65" xfId="3"/>
    <cellStyle name="Normal" xfId="0" builtinId="0"/>
    <cellStyle name="Normal 2" xfId="1"/>
    <cellStyle name="Normal 3" xfId="4"/>
    <cellStyle name="Style 1" xfId="5"/>
    <cellStyle name="Обычный 2" xfId="6"/>
    <cellStyle name="Обычный 2 2" xfId="7"/>
    <cellStyle name="Обычный 2 3" xfId="8"/>
    <cellStyle name="Обычный 3" xfId="2"/>
    <cellStyle name="Обычный 3 2" xfId="9"/>
    <cellStyle name="Обычный 3 3" xfId="10"/>
    <cellStyle name="Обычный 4" xfId="11"/>
    <cellStyle name="Обычный 4 2" xfId="12"/>
    <cellStyle name="Обычный 5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V926"/>
  <sheetViews>
    <sheetView tabSelected="1" zoomScale="115" zoomScaleNormal="115" workbookViewId="0">
      <selection activeCell="A8" sqref="A8:G8"/>
    </sheetView>
  </sheetViews>
  <sheetFormatPr defaultRowHeight="14.25"/>
  <cols>
    <col min="1" max="1" width="10.28515625" style="86" customWidth="1"/>
    <col min="2" max="2" width="35.85546875" style="87" customWidth="1"/>
    <col min="3" max="3" width="13.140625" style="87" customWidth="1"/>
    <col min="4" max="4" width="13.140625" style="49" customWidth="1"/>
    <col min="5" max="5" width="12.140625" style="88" customWidth="1"/>
    <col min="6" max="6" width="15" style="88" customWidth="1"/>
    <col min="7" max="7" width="10.42578125" style="89" customWidth="1"/>
    <col min="8" max="8" width="19.42578125" style="73" customWidth="1"/>
    <col min="9" max="9" width="5.5703125" style="7" customWidth="1"/>
    <col min="10" max="10" width="5.140625" style="7" customWidth="1"/>
    <col min="11" max="95" width="9.140625" style="7"/>
    <col min="96" max="97" width="9.140625" style="7" customWidth="1"/>
    <col min="98" max="98" width="8.85546875" style="7" customWidth="1"/>
    <col min="99" max="138" width="9.140625" style="7"/>
    <col min="139" max="139" width="9.140625" style="8"/>
    <col min="140" max="227" width="9.140625" style="7"/>
    <col min="228" max="228" width="9.140625" style="9"/>
    <col min="229" max="256" width="9.140625" style="10"/>
    <col min="257" max="257" width="10.28515625" style="10" customWidth="1"/>
    <col min="258" max="258" width="34.42578125" style="10" customWidth="1"/>
    <col min="259" max="259" width="13.140625" style="10" customWidth="1"/>
    <col min="260" max="260" width="13.42578125" style="10" customWidth="1"/>
    <col min="261" max="261" width="12.140625" style="10" customWidth="1"/>
    <col min="262" max="262" width="14.140625" style="10" customWidth="1"/>
    <col min="263" max="263" width="11.85546875" style="10" customWidth="1"/>
    <col min="264" max="264" width="19.28515625" style="10" customWidth="1"/>
    <col min="265" max="265" width="2.140625" style="10" customWidth="1"/>
    <col min="266" max="266" width="3" style="10" customWidth="1"/>
    <col min="267" max="351" width="9.140625" style="10"/>
    <col min="352" max="353" width="9.140625" style="10" customWidth="1"/>
    <col min="354" max="354" width="8.85546875" style="10" customWidth="1"/>
    <col min="355" max="512" width="9.140625" style="10"/>
    <col min="513" max="513" width="10.28515625" style="10" customWidth="1"/>
    <col min="514" max="514" width="34.42578125" style="10" customWidth="1"/>
    <col min="515" max="515" width="13.140625" style="10" customWidth="1"/>
    <col min="516" max="516" width="13.42578125" style="10" customWidth="1"/>
    <col min="517" max="517" width="12.140625" style="10" customWidth="1"/>
    <col min="518" max="518" width="14.140625" style="10" customWidth="1"/>
    <col min="519" max="519" width="11.85546875" style="10" customWidth="1"/>
    <col min="520" max="520" width="19.28515625" style="10" customWidth="1"/>
    <col min="521" max="521" width="2.140625" style="10" customWidth="1"/>
    <col min="522" max="522" width="3" style="10" customWidth="1"/>
    <col min="523" max="607" width="9.140625" style="10"/>
    <col min="608" max="609" width="9.140625" style="10" customWidth="1"/>
    <col min="610" max="610" width="8.85546875" style="10" customWidth="1"/>
    <col min="611" max="768" width="9.140625" style="10"/>
    <col min="769" max="769" width="10.28515625" style="10" customWidth="1"/>
    <col min="770" max="770" width="34.42578125" style="10" customWidth="1"/>
    <col min="771" max="771" width="13.140625" style="10" customWidth="1"/>
    <col min="772" max="772" width="13.42578125" style="10" customWidth="1"/>
    <col min="773" max="773" width="12.140625" style="10" customWidth="1"/>
    <col min="774" max="774" width="14.140625" style="10" customWidth="1"/>
    <col min="775" max="775" width="11.85546875" style="10" customWidth="1"/>
    <col min="776" max="776" width="19.28515625" style="10" customWidth="1"/>
    <col min="777" max="777" width="2.140625" style="10" customWidth="1"/>
    <col min="778" max="778" width="3" style="10" customWidth="1"/>
    <col min="779" max="863" width="9.140625" style="10"/>
    <col min="864" max="865" width="9.140625" style="10" customWidth="1"/>
    <col min="866" max="866" width="8.85546875" style="10" customWidth="1"/>
    <col min="867" max="1024" width="9.140625" style="10"/>
    <col min="1025" max="1025" width="10.28515625" style="10" customWidth="1"/>
    <col min="1026" max="1026" width="34.42578125" style="10" customWidth="1"/>
    <col min="1027" max="1027" width="13.140625" style="10" customWidth="1"/>
    <col min="1028" max="1028" width="13.42578125" style="10" customWidth="1"/>
    <col min="1029" max="1029" width="12.140625" style="10" customWidth="1"/>
    <col min="1030" max="1030" width="14.140625" style="10" customWidth="1"/>
    <col min="1031" max="1031" width="11.85546875" style="10" customWidth="1"/>
    <col min="1032" max="1032" width="19.28515625" style="10" customWidth="1"/>
    <col min="1033" max="1033" width="2.140625" style="10" customWidth="1"/>
    <col min="1034" max="1034" width="3" style="10" customWidth="1"/>
    <col min="1035" max="1119" width="9.140625" style="10"/>
    <col min="1120" max="1121" width="9.140625" style="10" customWidth="1"/>
    <col min="1122" max="1122" width="8.85546875" style="10" customWidth="1"/>
    <col min="1123" max="1280" width="9.140625" style="10"/>
    <col min="1281" max="1281" width="10.28515625" style="10" customWidth="1"/>
    <col min="1282" max="1282" width="34.42578125" style="10" customWidth="1"/>
    <col min="1283" max="1283" width="13.140625" style="10" customWidth="1"/>
    <col min="1284" max="1284" width="13.42578125" style="10" customWidth="1"/>
    <col min="1285" max="1285" width="12.140625" style="10" customWidth="1"/>
    <col min="1286" max="1286" width="14.140625" style="10" customWidth="1"/>
    <col min="1287" max="1287" width="11.85546875" style="10" customWidth="1"/>
    <col min="1288" max="1288" width="19.28515625" style="10" customWidth="1"/>
    <col min="1289" max="1289" width="2.140625" style="10" customWidth="1"/>
    <col min="1290" max="1290" width="3" style="10" customWidth="1"/>
    <col min="1291" max="1375" width="9.140625" style="10"/>
    <col min="1376" max="1377" width="9.140625" style="10" customWidth="1"/>
    <col min="1378" max="1378" width="8.85546875" style="10" customWidth="1"/>
    <col min="1379" max="1536" width="9.140625" style="10"/>
    <col min="1537" max="1537" width="10.28515625" style="10" customWidth="1"/>
    <col min="1538" max="1538" width="34.42578125" style="10" customWidth="1"/>
    <col min="1539" max="1539" width="13.140625" style="10" customWidth="1"/>
    <col min="1540" max="1540" width="13.42578125" style="10" customWidth="1"/>
    <col min="1541" max="1541" width="12.140625" style="10" customWidth="1"/>
    <col min="1542" max="1542" width="14.140625" style="10" customWidth="1"/>
    <col min="1543" max="1543" width="11.85546875" style="10" customWidth="1"/>
    <col min="1544" max="1544" width="19.28515625" style="10" customWidth="1"/>
    <col min="1545" max="1545" width="2.140625" style="10" customWidth="1"/>
    <col min="1546" max="1546" width="3" style="10" customWidth="1"/>
    <col min="1547" max="1631" width="9.140625" style="10"/>
    <col min="1632" max="1633" width="9.140625" style="10" customWidth="1"/>
    <col min="1634" max="1634" width="8.85546875" style="10" customWidth="1"/>
    <col min="1635" max="1792" width="9.140625" style="10"/>
    <col min="1793" max="1793" width="10.28515625" style="10" customWidth="1"/>
    <col min="1794" max="1794" width="34.42578125" style="10" customWidth="1"/>
    <col min="1795" max="1795" width="13.140625" style="10" customWidth="1"/>
    <col min="1796" max="1796" width="13.42578125" style="10" customWidth="1"/>
    <col min="1797" max="1797" width="12.140625" style="10" customWidth="1"/>
    <col min="1798" max="1798" width="14.140625" style="10" customWidth="1"/>
    <col min="1799" max="1799" width="11.85546875" style="10" customWidth="1"/>
    <col min="1800" max="1800" width="19.28515625" style="10" customWidth="1"/>
    <col min="1801" max="1801" width="2.140625" style="10" customWidth="1"/>
    <col min="1802" max="1802" width="3" style="10" customWidth="1"/>
    <col min="1803" max="1887" width="9.140625" style="10"/>
    <col min="1888" max="1889" width="9.140625" style="10" customWidth="1"/>
    <col min="1890" max="1890" width="8.85546875" style="10" customWidth="1"/>
    <col min="1891" max="2048" width="9.140625" style="10"/>
    <col min="2049" max="2049" width="10.28515625" style="10" customWidth="1"/>
    <col min="2050" max="2050" width="34.42578125" style="10" customWidth="1"/>
    <col min="2051" max="2051" width="13.140625" style="10" customWidth="1"/>
    <col min="2052" max="2052" width="13.42578125" style="10" customWidth="1"/>
    <col min="2053" max="2053" width="12.140625" style="10" customWidth="1"/>
    <col min="2054" max="2054" width="14.140625" style="10" customWidth="1"/>
    <col min="2055" max="2055" width="11.85546875" style="10" customWidth="1"/>
    <col min="2056" max="2056" width="19.28515625" style="10" customWidth="1"/>
    <col min="2057" max="2057" width="2.140625" style="10" customWidth="1"/>
    <col min="2058" max="2058" width="3" style="10" customWidth="1"/>
    <col min="2059" max="2143" width="9.140625" style="10"/>
    <col min="2144" max="2145" width="9.140625" style="10" customWidth="1"/>
    <col min="2146" max="2146" width="8.85546875" style="10" customWidth="1"/>
    <col min="2147" max="2304" width="9.140625" style="10"/>
    <col min="2305" max="2305" width="10.28515625" style="10" customWidth="1"/>
    <col min="2306" max="2306" width="34.42578125" style="10" customWidth="1"/>
    <col min="2307" max="2307" width="13.140625" style="10" customWidth="1"/>
    <col min="2308" max="2308" width="13.42578125" style="10" customWidth="1"/>
    <col min="2309" max="2309" width="12.140625" style="10" customWidth="1"/>
    <col min="2310" max="2310" width="14.140625" style="10" customWidth="1"/>
    <col min="2311" max="2311" width="11.85546875" style="10" customWidth="1"/>
    <col min="2312" max="2312" width="19.28515625" style="10" customWidth="1"/>
    <col min="2313" max="2313" width="2.140625" style="10" customWidth="1"/>
    <col min="2314" max="2314" width="3" style="10" customWidth="1"/>
    <col min="2315" max="2399" width="9.140625" style="10"/>
    <col min="2400" max="2401" width="9.140625" style="10" customWidth="1"/>
    <col min="2402" max="2402" width="8.85546875" style="10" customWidth="1"/>
    <col min="2403" max="2560" width="9.140625" style="10"/>
    <col min="2561" max="2561" width="10.28515625" style="10" customWidth="1"/>
    <col min="2562" max="2562" width="34.42578125" style="10" customWidth="1"/>
    <col min="2563" max="2563" width="13.140625" style="10" customWidth="1"/>
    <col min="2564" max="2564" width="13.42578125" style="10" customWidth="1"/>
    <col min="2565" max="2565" width="12.140625" style="10" customWidth="1"/>
    <col min="2566" max="2566" width="14.140625" style="10" customWidth="1"/>
    <col min="2567" max="2567" width="11.85546875" style="10" customWidth="1"/>
    <col min="2568" max="2568" width="19.28515625" style="10" customWidth="1"/>
    <col min="2569" max="2569" width="2.140625" style="10" customWidth="1"/>
    <col min="2570" max="2570" width="3" style="10" customWidth="1"/>
    <col min="2571" max="2655" width="9.140625" style="10"/>
    <col min="2656" max="2657" width="9.140625" style="10" customWidth="1"/>
    <col min="2658" max="2658" width="8.85546875" style="10" customWidth="1"/>
    <col min="2659" max="2816" width="9.140625" style="10"/>
    <col min="2817" max="2817" width="10.28515625" style="10" customWidth="1"/>
    <col min="2818" max="2818" width="34.42578125" style="10" customWidth="1"/>
    <col min="2819" max="2819" width="13.140625" style="10" customWidth="1"/>
    <col min="2820" max="2820" width="13.42578125" style="10" customWidth="1"/>
    <col min="2821" max="2821" width="12.140625" style="10" customWidth="1"/>
    <col min="2822" max="2822" width="14.140625" style="10" customWidth="1"/>
    <col min="2823" max="2823" width="11.85546875" style="10" customWidth="1"/>
    <col min="2824" max="2824" width="19.28515625" style="10" customWidth="1"/>
    <col min="2825" max="2825" width="2.140625" style="10" customWidth="1"/>
    <col min="2826" max="2826" width="3" style="10" customWidth="1"/>
    <col min="2827" max="2911" width="9.140625" style="10"/>
    <col min="2912" max="2913" width="9.140625" style="10" customWidth="1"/>
    <col min="2914" max="2914" width="8.85546875" style="10" customWidth="1"/>
    <col min="2915" max="3072" width="9.140625" style="10"/>
    <col min="3073" max="3073" width="10.28515625" style="10" customWidth="1"/>
    <col min="3074" max="3074" width="34.42578125" style="10" customWidth="1"/>
    <col min="3075" max="3075" width="13.140625" style="10" customWidth="1"/>
    <col min="3076" max="3076" width="13.42578125" style="10" customWidth="1"/>
    <col min="3077" max="3077" width="12.140625" style="10" customWidth="1"/>
    <col min="3078" max="3078" width="14.140625" style="10" customWidth="1"/>
    <col min="3079" max="3079" width="11.85546875" style="10" customWidth="1"/>
    <col min="3080" max="3080" width="19.28515625" style="10" customWidth="1"/>
    <col min="3081" max="3081" width="2.140625" style="10" customWidth="1"/>
    <col min="3082" max="3082" width="3" style="10" customWidth="1"/>
    <col min="3083" max="3167" width="9.140625" style="10"/>
    <col min="3168" max="3169" width="9.140625" style="10" customWidth="1"/>
    <col min="3170" max="3170" width="8.85546875" style="10" customWidth="1"/>
    <col min="3171" max="3328" width="9.140625" style="10"/>
    <col min="3329" max="3329" width="10.28515625" style="10" customWidth="1"/>
    <col min="3330" max="3330" width="34.42578125" style="10" customWidth="1"/>
    <col min="3331" max="3331" width="13.140625" style="10" customWidth="1"/>
    <col min="3332" max="3332" width="13.42578125" style="10" customWidth="1"/>
    <col min="3333" max="3333" width="12.140625" style="10" customWidth="1"/>
    <col min="3334" max="3334" width="14.140625" style="10" customWidth="1"/>
    <col min="3335" max="3335" width="11.85546875" style="10" customWidth="1"/>
    <col min="3336" max="3336" width="19.28515625" style="10" customWidth="1"/>
    <col min="3337" max="3337" width="2.140625" style="10" customWidth="1"/>
    <col min="3338" max="3338" width="3" style="10" customWidth="1"/>
    <col min="3339" max="3423" width="9.140625" style="10"/>
    <col min="3424" max="3425" width="9.140625" style="10" customWidth="1"/>
    <col min="3426" max="3426" width="8.85546875" style="10" customWidth="1"/>
    <col min="3427" max="3584" width="9.140625" style="10"/>
    <col min="3585" max="3585" width="10.28515625" style="10" customWidth="1"/>
    <col min="3586" max="3586" width="34.42578125" style="10" customWidth="1"/>
    <col min="3587" max="3587" width="13.140625" style="10" customWidth="1"/>
    <col min="3588" max="3588" width="13.42578125" style="10" customWidth="1"/>
    <col min="3589" max="3589" width="12.140625" style="10" customWidth="1"/>
    <col min="3590" max="3590" width="14.140625" style="10" customWidth="1"/>
    <col min="3591" max="3591" width="11.85546875" style="10" customWidth="1"/>
    <col min="3592" max="3592" width="19.28515625" style="10" customWidth="1"/>
    <col min="3593" max="3593" width="2.140625" style="10" customWidth="1"/>
    <col min="3594" max="3594" width="3" style="10" customWidth="1"/>
    <col min="3595" max="3679" width="9.140625" style="10"/>
    <col min="3680" max="3681" width="9.140625" style="10" customWidth="1"/>
    <col min="3682" max="3682" width="8.85546875" style="10" customWidth="1"/>
    <col min="3683" max="3840" width="9.140625" style="10"/>
    <col min="3841" max="3841" width="10.28515625" style="10" customWidth="1"/>
    <col min="3842" max="3842" width="34.42578125" style="10" customWidth="1"/>
    <col min="3843" max="3843" width="13.140625" style="10" customWidth="1"/>
    <col min="3844" max="3844" width="13.42578125" style="10" customWidth="1"/>
    <col min="3845" max="3845" width="12.140625" style="10" customWidth="1"/>
    <col min="3846" max="3846" width="14.140625" style="10" customWidth="1"/>
    <col min="3847" max="3847" width="11.85546875" style="10" customWidth="1"/>
    <col min="3848" max="3848" width="19.28515625" style="10" customWidth="1"/>
    <col min="3849" max="3849" width="2.140625" style="10" customWidth="1"/>
    <col min="3850" max="3850" width="3" style="10" customWidth="1"/>
    <col min="3851" max="3935" width="9.140625" style="10"/>
    <col min="3936" max="3937" width="9.140625" style="10" customWidth="1"/>
    <col min="3938" max="3938" width="8.85546875" style="10" customWidth="1"/>
    <col min="3939" max="4096" width="9.140625" style="10"/>
    <col min="4097" max="4097" width="10.28515625" style="10" customWidth="1"/>
    <col min="4098" max="4098" width="34.42578125" style="10" customWidth="1"/>
    <col min="4099" max="4099" width="13.140625" style="10" customWidth="1"/>
    <col min="4100" max="4100" width="13.42578125" style="10" customWidth="1"/>
    <col min="4101" max="4101" width="12.140625" style="10" customWidth="1"/>
    <col min="4102" max="4102" width="14.140625" style="10" customWidth="1"/>
    <col min="4103" max="4103" width="11.85546875" style="10" customWidth="1"/>
    <col min="4104" max="4104" width="19.28515625" style="10" customWidth="1"/>
    <col min="4105" max="4105" width="2.140625" style="10" customWidth="1"/>
    <col min="4106" max="4106" width="3" style="10" customWidth="1"/>
    <col min="4107" max="4191" width="9.140625" style="10"/>
    <col min="4192" max="4193" width="9.140625" style="10" customWidth="1"/>
    <col min="4194" max="4194" width="8.85546875" style="10" customWidth="1"/>
    <col min="4195" max="4352" width="9.140625" style="10"/>
    <col min="4353" max="4353" width="10.28515625" style="10" customWidth="1"/>
    <col min="4354" max="4354" width="34.42578125" style="10" customWidth="1"/>
    <col min="4355" max="4355" width="13.140625" style="10" customWidth="1"/>
    <col min="4356" max="4356" width="13.42578125" style="10" customWidth="1"/>
    <col min="4357" max="4357" width="12.140625" style="10" customWidth="1"/>
    <col min="4358" max="4358" width="14.140625" style="10" customWidth="1"/>
    <col min="4359" max="4359" width="11.85546875" style="10" customWidth="1"/>
    <col min="4360" max="4360" width="19.28515625" style="10" customWidth="1"/>
    <col min="4361" max="4361" width="2.140625" style="10" customWidth="1"/>
    <col min="4362" max="4362" width="3" style="10" customWidth="1"/>
    <col min="4363" max="4447" width="9.140625" style="10"/>
    <col min="4448" max="4449" width="9.140625" style="10" customWidth="1"/>
    <col min="4450" max="4450" width="8.85546875" style="10" customWidth="1"/>
    <col min="4451" max="4608" width="9.140625" style="10"/>
    <col min="4609" max="4609" width="10.28515625" style="10" customWidth="1"/>
    <col min="4610" max="4610" width="34.42578125" style="10" customWidth="1"/>
    <col min="4611" max="4611" width="13.140625" style="10" customWidth="1"/>
    <col min="4612" max="4612" width="13.42578125" style="10" customWidth="1"/>
    <col min="4613" max="4613" width="12.140625" style="10" customWidth="1"/>
    <col min="4614" max="4614" width="14.140625" style="10" customWidth="1"/>
    <col min="4615" max="4615" width="11.85546875" style="10" customWidth="1"/>
    <col min="4616" max="4616" width="19.28515625" style="10" customWidth="1"/>
    <col min="4617" max="4617" width="2.140625" style="10" customWidth="1"/>
    <col min="4618" max="4618" width="3" style="10" customWidth="1"/>
    <col min="4619" max="4703" width="9.140625" style="10"/>
    <col min="4704" max="4705" width="9.140625" style="10" customWidth="1"/>
    <col min="4706" max="4706" width="8.85546875" style="10" customWidth="1"/>
    <col min="4707" max="4864" width="9.140625" style="10"/>
    <col min="4865" max="4865" width="10.28515625" style="10" customWidth="1"/>
    <col min="4866" max="4866" width="34.42578125" style="10" customWidth="1"/>
    <col min="4867" max="4867" width="13.140625" style="10" customWidth="1"/>
    <col min="4868" max="4868" width="13.42578125" style="10" customWidth="1"/>
    <col min="4869" max="4869" width="12.140625" style="10" customWidth="1"/>
    <col min="4870" max="4870" width="14.140625" style="10" customWidth="1"/>
    <col min="4871" max="4871" width="11.85546875" style="10" customWidth="1"/>
    <col min="4872" max="4872" width="19.28515625" style="10" customWidth="1"/>
    <col min="4873" max="4873" width="2.140625" style="10" customWidth="1"/>
    <col min="4874" max="4874" width="3" style="10" customWidth="1"/>
    <col min="4875" max="4959" width="9.140625" style="10"/>
    <col min="4960" max="4961" width="9.140625" style="10" customWidth="1"/>
    <col min="4962" max="4962" width="8.85546875" style="10" customWidth="1"/>
    <col min="4963" max="5120" width="9.140625" style="10"/>
    <col min="5121" max="5121" width="10.28515625" style="10" customWidth="1"/>
    <col min="5122" max="5122" width="34.42578125" style="10" customWidth="1"/>
    <col min="5123" max="5123" width="13.140625" style="10" customWidth="1"/>
    <col min="5124" max="5124" width="13.42578125" style="10" customWidth="1"/>
    <col min="5125" max="5125" width="12.140625" style="10" customWidth="1"/>
    <col min="5126" max="5126" width="14.140625" style="10" customWidth="1"/>
    <col min="5127" max="5127" width="11.85546875" style="10" customWidth="1"/>
    <col min="5128" max="5128" width="19.28515625" style="10" customWidth="1"/>
    <col min="5129" max="5129" width="2.140625" style="10" customWidth="1"/>
    <col min="5130" max="5130" width="3" style="10" customWidth="1"/>
    <col min="5131" max="5215" width="9.140625" style="10"/>
    <col min="5216" max="5217" width="9.140625" style="10" customWidth="1"/>
    <col min="5218" max="5218" width="8.85546875" style="10" customWidth="1"/>
    <col min="5219" max="5376" width="9.140625" style="10"/>
    <col min="5377" max="5377" width="10.28515625" style="10" customWidth="1"/>
    <col min="5378" max="5378" width="34.42578125" style="10" customWidth="1"/>
    <col min="5379" max="5379" width="13.140625" style="10" customWidth="1"/>
    <col min="5380" max="5380" width="13.42578125" style="10" customWidth="1"/>
    <col min="5381" max="5381" width="12.140625" style="10" customWidth="1"/>
    <col min="5382" max="5382" width="14.140625" style="10" customWidth="1"/>
    <col min="5383" max="5383" width="11.85546875" style="10" customWidth="1"/>
    <col min="5384" max="5384" width="19.28515625" style="10" customWidth="1"/>
    <col min="5385" max="5385" width="2.140625" style="10" customWidth="1"/>
    <col min="5386" max="5386" width="3" style="10" customWidth="1"/>
    <col min="5387" max="5471" width="9.140625" style="10"/>
    <col min="5472" max="5473" width="9.140625" style="10" customWidth="1"/>
    <col min="5474" max="5474" width="8.85546875" style="10" customWidth="1"/>
    <col min="5475" max="5632" width="9.140625" style="10"/>
    <col min="5633" max="5633" width="10.28515625" style="10" customWidth="1"/>
    <col min="5634" max="5634" width="34.42578125" style="10" customWidth="1"/>
    <col min="5635" max="5635" width="13.140625" style="10" customWidth="1"/>
    <col min="5636" max="5636" width="13.42578125" style="10" customWidth="1"/>
    <col min="5637" max="5637" width="12.140625" style="10" customWidth="1"/>
    <col min="5638" max="5638" width="14.140625" style="10" customWidth="1"/>
    <col min="5639" max="5639" width="11.85546875" style="10" customWidth="1"/>
    <col min="5640" max="5640" width="19.28515625" style="10" customWidth="1"/>
    <col min="5641" max="5641" width="2.140625" style="10" customWidth="1"/>
    <col min="5642" max="5642" width="3" style="10" customWidth="1"/>
    <col min="5643" max="5727" width="9.140625" style="10"/>
    <col min="5728" max="5729" width="9.140625" style="10" customWidth="1"/>
    <col min="5730" max="5730" width="8.85546875" style="10" customWidth="1"/>
    <col min="5731" max="5888" width="9.140625" style="10"/>
    <col min="5889" max="5889" width="10.28515625" style="10" customWidth="1"/>
    <col min="5890" max="5890" width="34.42578125" style="10" customWidth="1"/>
    <col min="5891" max="5891" width="13.140625" style="10" customWidth="1"/>
    <col min="5892" max="5892" width="13.42578125" style="10" customWidth="1"/>
    <col min="5893" max="5893" width="12.140625" style="10" customWidth="1"/>
    <col min="5894" max="5894" width="14.140625" style="10" customWidth="1"/>
    <col min="5895" max="5895" width="11.85546875" style="10" customWidth="1"/>
    <col min="5896" max="5896" width="19.28515625" style="10" customWidth="1"/>
    <col min="5897" max="5897" width="2.140625" style="10" customWidth="1"/>
    <col min="5898" max="5898" width="3" style="10" customWidth="1"/>
    <col min="5899" max="5983" width="9.140625" style="10"/>
    <col min="5984" max="5985" width="9.140625" style="10" customWidth="1"/>
    <col min="5986" max="5986" width="8.85546875" style="10" customWidth="1"/>
    <col min="5987" max="6144" width="9.140625" style="10"/>
    <col min="6145" max="6145" width="10.28515625" style="10" customWidth="1"/>
    <col min="6146" max="6146" width="34.42578125" style="10" customWidth="1"/>
    <col min="6147" max="6147" width="13.140625" style="10" customWidth="1"/>
    <col min="6148" max="6148" width="13.42578125" style="10" customWidth="1"/>
    <col min="6149" max="6149" width="12.140625" style="10" customWidth="1"/>
    <col min="6150" max="6150" width="14.140625" style="10" customWidth="1"/>
    <col min="6151" max="6151" width="11.85546875" style="10" customWidth="1"/>
    <col min="6152" max="6152" width="19.28515625" style="10" customWidth="1"/>
    <col min="6153" max="6153" width="2.140625" style="10" customWidth="1"/>
    <col min="6154" max="6154" width="3" style="10" customWidth="1"/>
    <col min="6155" max="6239" width="9.140625" style="10"/>
    <col min="6240" max="6241" width="9.140625" style="10" customWidth="1"/>
    <col min="6242" max="6242" width="8.85546875" style="10" customWidth="1"/>
    <col min="6243" max="6400" width="9.140625" style="10"/>
    <col min="6401" max="6401" width="10.28515625" style="10" customWidth="1"/>
    <col min="6402" max="6402" width="34.42578125" style="10" customWidth="1"/>
    <col min="6403" max="6403" width="13.140625" style="10" customWidth="1"/>
    <col min="6404" max="6404" width="13.42578125" style="10" customWidth="1"/>
    <col min="6405" max="6405" width="12.140625" style="10" customWidth="1"/>
    <col min="6406" max="6406" width="14.140625" style="10" customWidth="1"/>
    <col min="6407" max="6407" width="11.85546875" style="10" customWidth="1"/>
    <col min="6408" max="6408" width="19.28515625" style="10" customWidth="1"/>
    <col min="6409" max="6409" width="2.140625" style="10" customWidth="1"/>
    <col min="6410" max="6410" width="3" style="10" customWidth="1"/>
    <col min="6411" max="6495" width="9.140625" style="10"/>
    <col min="6496" max="6497" width="9.140625" style="10" customWidth="1"/>
    <col min="6498" max="6498" width="8.85546875" style="10" customWidth="1"/>
    <col min="6499" max="6656" width="9.140625" style="10"/>
    <col min="6657" max="6657" width="10.28515625" style="10" customWidth="1"/>
    <col min="6658" max="6658" width="34.42578125" style="10" customWidth="1"/>
    <col min="6659" max="6659" width="13.140625" style="10" customWidth="1"/>
    <col min="6660" max="6660" width="13.42578125" style="10" customWidth="1"/>
    <col min="6661" max="6661" width="12.140625" style="10" customWidth="1"/>
    <col min="6662" max="6662" width="14.140625" style="10" customWidth="1"/>
    <col min="6663" max="6663" width="11.85546875" style="10" customWidth="1"/>
    <col min="6664" max="6664" width="19.28515625" style="10" customWidth="1"/>
    <col min="6665" max="6665" width="2.140625" style="10" customWidth="1"/>
    <col min="6666" max="6666" width="3" style="10" customWidth="1"/>
    <col min="6667" max="6751" width="9.140625" style="10"/>
    <col min="6752" max="6753" width="9.140625" style="10" customWidth="1"/>
    <col min="6754" max="6754" width="8.85546875" style="10" customWidth="1"/>
    <col min="6755" max="6912" width="9.140625" style="10"/>
    <col min="6913" max="6913" width="10.28515625" style="10" customWidth="1"/>
    <col min="6914" max="6914" width="34.42578125" style="10" customWidth="1"/>
    <col min="6915" max="6915" width="13.140625" style="10" customWidth="1"/>
    <col min="6916" max="6916" width="13.42578125" style="10" customWidth="1"/>
    <col min="6917" max="6917" width="12.140625" style="10" customWidth="1"/>
    <col min="6918" max="6918" width="14.140625" style="10" customWidth="1"/>
    <col min="6919" max="6919" width="11.85546875" style="10" customWidth="1"/>
    <col min="6920" max="6920" width="19.28515625" style="10" customWidth="1"/>
    <col min="6921" max="6921" width="2.140625" style="10" customWidth="1"/>
    <col min="6922" max="6922" width="3" style="10" customWidth="1"/>
    <col min="6923" max="7007" width="9.140625" style="10"/>
    <col min="7008" max="7009" width="9.140625" style="10" customWidth="1"/>
    <col min="7010" max="7010" width="8.85546875" style="10" customWidth="1"/>
    <col min="7011" max="7168" width="9.140625" style="10"/>
    <col min="7169" max="7169" width="10.28515625" style="10" customWidth="1"/>
    <col min="7170" max="7170" width="34.42578125" style="10" customWidth="1"/>
    <col min="7171" max="7171" width="13.140625" style="10" customWidth="1"/>
    <col min="7172" max="7172" width="13.42578125" style="10" customWidth="1"/>
    <col min="7173" max="7173" width="12.140625" style="10" customWidth="1"/>
    <col min="7174" max="7174" width="14.140625" style="10" customWidth="1"/>
    <col min="7175" max="7175" width="11.85546875" style="10" customWidth="1"/>
    <col min="7176" max="7176" width="19.28515625" style="10" customWidth="1"/>
    <col min="7177" max="7177" width="2.140625" style="10" customWidth="1"/>
    <col min="7178" max="7178" width="3" style="10" customWidth="1"/>
    <col min="7179" max="7263" width="9.140625" style="10"/>
    <col min="7264" max="7265" width="9.140625" style="10" customWidth="1"/>
    <col min="7266" max="7266" width="8.85546875" style="10" customWidth="1"/>
    <col min="7267" max="7424" width="9.140625" style="10"/>
    <col min="7425" max="7425" width="10.28515625" style="10" customWidth="1"/>
    <col min="7426" max="7426" width="34.42578125" style="10" customWidth="1"/>
    <col min="7427" max="7427" width="13.140625" style="10" customWidth="1"/>
    <col min="7428" max="7428" width="13.42578125" style="10" customWidth="1"/>
    <col min="7429" max="7429" width="12.140625" style="10" customWidth="1"/>
    <col min="7430" max="7430" width="14.140625" style="10" customWidth="1"/>
    <col min="7431" max="7431" width="11.85546875" style="10" customWidth="1"/>
    <col min="7432" max="7432" width="19.28515625" style="10" customWidth="1"/>
    <col min="7433" max="7433" width="2.140625" style="10" customWidth="1"/>
    <col min="7434" max="7434" width="3" style="10" customWidth="1"/>
    <col min="7435" max="7519" width="9.140625" style="10"/>
    <col min="7520" max="7521" width="9.140625" style="10" customWidth="1"/>
    <col min="7522" max="7522" width="8.85546875" style="10" customWidth="1"/>
    <col min="7523" max="7680" width="9.140625" style="10"/>
    <col min="7681" max="7681" width="10.28515625" style="10" customWidth="1"/>
    <col min="7682" max="7682" width="34.42578125" style="10" customWidth="1"/>
    <col min="7683" max="7683" width="13.140625" style="10" customWidth="1"/>
    <col min="7684" max="7684" width="13.42578125" style="10" customWidth="1"/>
    <col min="7685" max="7685" width="12.140625" style="10" customWidth="1"/>
    <col min="7686" max="7686" width="14.140625" style="10" customWidth="1"/>
    <col min="7687" max="7687" width="11.85546875" style="10" customWidth="1"/>
    <col min="7688" max="7688" width="19.28515625" style="10" customWidth="1"/>
    <col min="7689" max="7689" width="2.140625" style="10" customWidth="1"/>
    <col min="7690" max="7690" width="3" style="10" customWidth="1"/>
    <col min="7691" max="7775" width="9.140625" style="10"/>
    <col min="7776" max="7777" width="9.140625" style="10" customWidth="1"/>
    <col min="7778" max="7778" width="8.85546875" style="10" customWidth="1"/>
    <col min="7779" max="7936" width="9.140625" style="10"/>
    <col min="7937" max="7937" width="10.28515625" style="10" customWidth="1"/>
    <col min="7938" max="7938" width="34.42578125" style="10" customWidth="1"/>
    <col min="7939" max="7939" width="13.140625" style="10" customWidth="1"/>
    <col min="7940" max="7940" width="13.42578125" style="10" customWidth="1"/>
    <col min="7941" max="7941" width="12.140625" style="10" customWidth="1"/>
    <col min="7942" max="7942" width="14.140625" style="10" customWidth="1"/>
    <col min="7943" max="7943" width="11.85546875" style="10" customWidth="1"/>
    <col min="7944" max="7944" width="19.28515625" style="10" customWidth="1"/>
    <col min="7945" max="7945" width="2.140625" style="10" customWidth="1"/>
    <col min="7946" max="7946" width="3" style="10" customWidth="1"/>
    <col min="7947" max="8031" width="9.140625" style="10"/>
    <col min="8032" max="8033" width="9.140625" style="10" customWidth="1"/>
    <col min="8034" max="8034" width="8.85546875" style="10" customWidth="1"/>
    <col min="8035" max="8192" width="9.140625" style="10"/>
    <col min="8193" max="8193" width="10.28515625" style="10" customWidth="1"/>
    <col min="8194" max="8194" width="34.42578125" style="10" customWidth="1"/>
    <col min="8195" max="8195" width="13.140625" style="10" customWidth="1"/>
    <col min="8196" max="8196" width="13.42578125" style="10" customWidth="1"/>
    <col min="8197" max="8197" width="12.140625" style="10" customWidth="1"/>
    <col min="8198" max="8198" width="14.140625" style="10" customWidth="1"/>
    <col min="8199" max="8199" width="11.85546875" style="10" customWidth="1"/>
    <col min="8200" max="8200" width="19.28515625" style="10" customWidth="1"/>
    <col min="8201" max="8201" width="2.140625" style="10" customWidth="1"/>
    <col min="8202" max="8202" width="3" style="10" customWidth="1"/>
    <col min="8203" max="8287" width="9.140625" style="10"/>
    <col min="8288" max="8289" width="9.140625" style="10" customWidth="1"/>
    <col min="8290" max="8290" width="8.85546875" style="10" customWidth="1"/>
    <col min="8291" max="8448" width="9.140625" style="10"/>
    <col min="8449" max="8449" width="10.28515625" style="10" customWidth="1"/>
    <col min="8450" max="8450" width="34.42578125" style="10" customWidth="1"/>
    <col min="8451" max="8451" width="13.140625" style="10" customWidth="1"/>
    <col min="8452" max="8452" width="13.42578125" style="10" customWidth="1"/>
    <col min="8453" max="8453" width="12.140625" style="10" customWidth="1"/>
    <col min="8454" max="8454" width="14.140625" style="10" customWidth="1"/>
    <col min="8455" max="8455" width="11.85546875" style="10" customWidth="1"/>
    <col min="8456" max="8456" width="19.28515625" style="10" customWidth="1"/>
    <col min="8457" max="8457" width="2.140625" style="10" customWidth="1"/>
    <col min="8458" max="8458" width="3" style="10" customWidth="1"/>
    <col min="8459" max="8543" width="9.140625" style="10"/>
    <col min="8544" max="8545" width="9.140625" style="10" customWidth="1"/>
    <col min="8546" max="8546" width="8.85546875" style="10" customWidth="1"/>
    <col min="8547" max="8704" width="9.140625" style="10"/>
    <col min="8705" max="8705" width="10.28515625" style="10" customWidth="1"/>
    <col min="8706" max="8706" width="34.42578125" style="10" customWidth="1"/>
    <col min="8707" max="8707" width="13.140625" style="10" customWidth="1"/>
    <col min="8708" max="8708" width="13.42578125" style="10" customWidth="1"/>
    <col min="8709" max="8709" width="12.140625" style="10" customWidth="1"/>
    <col min="8710" max="8710" width="14.140625" style="10" customWidth="1"/>
    <col min="8711" max="8711" width="11.85546875" style="10" customWidth="1"/>
    <col min="8712" max="8712" width="19.28515625" style="10" customWidth="1"/>
    <col min="8713" max="8713" width="2.140625" style="10" customWidth="1"/>
    <col min="8714" max="8714" width="3" style="10" customWidth="1"/>
    <col min="8715" max="8799" width="9.140625" style="10"/>
    <col min="8800" max="8801" width="9.140625" style="10" customWidth="1"/>
    <col min="8802" max="8802" width="8.85546875" style="10" customWidth="1"/>
    <col min="8803" max="8960" width="9.140625" style="10"/>
    <col min="8961" max="8961" width="10.28515625" style="10" customWidth="1"/>
    <col min="8962" max="8962" width="34.42578125" style="10" customWidth="1"/>
    <col min="8963" max="8963" width="13.140625" style="10" customWidth="1"/>
    <col min="8964" max="8964" width="13.42578125" style="10" customWidth="1"/>
    <col min="8965" max="8965" width="12.140625" style="10" customWidth="1"/>
    <col min="8966" max="8966" width="14.140625" style="10" customWidth="1"/>
    <col min="8967" max="8967" width="11.85546875" style="10" customWidth="1"/>
    <col min="8968" max="8968" width="19.28515625" style="10" customWidth="1"/>
    <col min="8969" max="8969" width="2.140625" style="10" customWidth="1"/>
    <col min="8970" max="8970" width="3" style="10" customWidth="1"/>
    <col min="8971" max="9055" width="9.140625" style="10"/>
    <col min="9056" max="9057" width="9.140625" style="10" customWidth="1"/>
    <col min="9058" max="9058" width="8.85546875" style="10" customWidth="1"/>
    <col min="9059" max="9216" width="9.140625" style="10"/>
    <col min="9217" max="9217" width="10.28515625" style="10" customWidth="1"/>
    <col min="9218" max="9218" width="34.42578125" style="10" customWidth="1"/>
    <col min="9219" max="9219" width="13.140625" style="10" customWidth="1"/>
    <col min="9220" max="9220" width="13.42578125" style="10" customWidth="1"/>
    <col min="9221" max="9221" width="12.140625" style="10" customWidth="1"/>
    <col min="9222" max="9222" width="14.140625" style="10" customWidth="1"/>
    <col min="9223" max="9223" width="11.85546875" style="10" customWidth="1"/>
    <col min="9224" max="9224" width="19.28515625" style="10" customWidth="1"/>
    <col min="9225" max="9225" width="2.140625" style="10" customWidth="1"/>
    <col min="9226" max="9226" width="3" style="10" customWidth="1"/>
    <col min="9227" max="9311" width="9.140625" style="10"/>
    <col min="9312" max="9313" width="9.140625" style="10" customWidth="1"/>
    <col min="9314" max="9314" width="8.85546875" style="10" customWidth="1"/>
    <col min="9315" max="9472" width="9.140625" style="10"/>
    <col min="9473" max="9473" width="10.28515625" style="10" customWidth="1"/>
    <col min="9474" max="9474" width="34.42578125" style="10" customWidth="1"/>
    <col min="9475" max="9475" width="13.140625" style="10" customWidth="1"/>
    <col min="9476" max="9476" width="13.42578125" style="10" customWidth="1"/>
    <col min="9477" max="9477" width="12.140625" style="10" customWidth="1"/>
    <col min="9478" max="9478" width="14.140625" style="10" customWidth="1"/>
    <col min="9479" max="9479" width="11.85546875" style="10" customWidth="1"/>
    <col min="9480" max="9480" width="19.28515625" style="10" customWidth="1"/>
    <col min="9481" max="9481" width="2.140625" style="10" customWidth="1"/>
    <col min="9482" max="9482" width="3" style="10" customWidth="1"/>
    <col min="9483" max="9567" width="9.140625" style="10"/>
    <col min="9568" max="9569" width="9.140625" style="10" customWidth="1"/>
    <col min="9570" max="9570" width="8.85546875" style="10" customWidth="1"/>
    <col min="9571" max="9728" width="9.140625" style="10"/>
    <col min="9729" max="9729" width="10.28515625" style="10" customWidth="1"/>
    <col min="9730" max="9730" width="34.42578125" style="10" customWidth="1"/>
    <col min="9731" max="9731" width="13.140625" style="10" customWidth="1"/>
    <col min="9732" max="9732" width="13.42578125" style="10" customWidth="1"/>
    <col min="9733" max="9733" width="12.140625" style="10" customWidth="1"/>
    <col min="9734" max="9734" width="14.140625" style="10" customWidth="1"/>
    <col min="9735" max="9735" width="11.85546875" style="10" customWidth="1"/>
    <col min="9736" max="9736" width="19.28515625" style="10" customWidth="1"/>
    <col min="9737" max="9737" width="2.140625" style="10" customWidth="1"/>
    <col min="9738" max="9738" width="3" style="10" customWidth="1"/>
    <col min="9739" max="9823" width="9.140625" style="10"/>
    <col min="9824" max="9825" width="9.140625" style="10" customWidth="1"/>
    <col min="9826" max="9826" width="8.85546875" style="10" customWidth="1"/>
    <col min="9827" max="9984" width="9.140625" style="10"/>
    <col min="9985" max="9985" width="10.28515625" style="10" customWidth="1"/>
    <col min="9986" max="9986" width="34.42578125" style="10" customWidth="1"/>
    <col min="9987" max="9987" width="13.140625" style="10" customWidth="1"/>
    <col min="9988" max="9988" width="13.42578125" style="10" customWidth="1"/>
    <col min="9989" max="9989" width="12.140625" style="10" customWidth="1"/>
    <col min="9990" max="9990" width="14.140625" style="10" customWidth="1"/>
    <col min="9991" max="9991" width="11.85546875" style="10" customWidth="1"/>
    <col min="9992" max="9992" width="19.28515625" style="10" customWidth="1"/>
    <col min="9993" max="9993" width="2.140625" style="10" customWidth="1"/>
    <col min="9994" max="9994" width="3" style="10" customWidth="1"/>
    <col min="9995" max="10079" width="9.140625" style="10"/>
    <col min="10080" max="10081" width="9.140625" style="10" customWidth="1"/>
    <col min="10082" max="10082" width="8.85546875" style="10" customWidth="1"/>
    <col min="10083" max="10240" width="9.140625" style="10"/>
    <col min="10241" max="10241" width="10.28515625" style="10" customWidth="1"/>
    <col min="10242" max="10242" width="34.42578125" style="10" customWidth="1"/>
    <col min="10243" max="10243" width="13.140625" style="10" customWidth="1"/>
    <col min="10244" max="10244" width="13.42578125" style="10" customWidth="1"/>
    <col min="10245" max="10245" width="12.140625" style="10" customWidth="1"/>
    <col min="10246" max="10246" width="14.140625" style="10" customWidth="1"/>
    <col min="10247" max="10247" width="11.85546875" style="10" customWidth="1"/>
    <col min="10248" max="10248" width="19.28515625" style="10" customWidth="1"/>
    <col min="10249" max="10249" width="2.140625" style="10" customWidth="1"/>
    <col min="10250" max="10250" width="3" style="10" customWidth="1"/>
    <col min="10251" max="10335" width="9.140625" style="10"/>
    <col min="10336" max="10337" width="9.140625" style="10" customWidth="1"/>
    <col min="10338" max="10338" width="8.85546875" style="10" customWidth="1"/>
    <col min="10339" max="10496" width="9.140625" style="10"/>
    <col min="10497" max="10497" width="10.28515625" style="10" customWidth="1"/>
    <col min="10498" max="10498" width="34.42578125" style="10" customWidth="1"/>
    <col min="10499" max="10499" width="13.140625" style="10" customWidth="1"/>
    <col min="10500" max="10500" width="13.42578125" style="10" customWidth="1"/>
    <col min="10501" max="10501" width="12.140625" style="10" customWidth="1"/>
    <col min="10502" max="10502" width="14.140625" style="10" customWidth="1"/>
    <col min="10503" max="10503" width="11.85546875" style="10" customWidth="1"/>
    <col min="10504" max="10504" width="19.28515625" style="10" customWidth="1"/>
    <col min="10505" max="10505" width="2.140625" style="10" customWidth="1"/>
    <col min="10506" max="10506" width="3" style="10" customWidth="1"/>
    <col min="10507" max="10591" width="9.140625" style="10"/>
    <col min="10592" max="10593" width="9.140625" style="10" customWidth="1"/>
    <col min="10594" max="10594" width="8.85546875" style="10" customWidth="1"/>
    <col min="10595" max="10752" width="9.140625" style="10"/>
    <col min="10753" max="10753" width="10.28515625" style="10" customWidth="1"/>
    <col min="10754" max="10754" width="34.42578125" style="10" customWidth="1"/>
    <col min="10755" max="10755" width="13.140625" style="10" customWidth="1"/>
    <col min="10756" max="10756" width="13.42578125" style="10" customWidth="1"/>
    <col min="10757" max="10757" width="12.140625" style="10" customWidth="1"/>
    <col min="10758" max="10758" width="14.140625" style="10" customWidth="1"/>
    <col min="10759" max="10759" width="11.85546875" style="10" customWidth="1"/>
    <col min="10760" max="10760" width="19.28515625" style="10" customWidth="1"/>
    <col min="10761" max="10761" width="2.140625" style="10" customWidth="1"/>
    <col min="10762" max="10762" width="3" style="10" customWidth="1"/>
    <col min="10763" max="10847" width="9.140625" style="10"/>
    <col min="10848" max="10849" width="9.140625" style="10" customWidth="1"/>
    <col min="10850" max="10850" width="8.85546875" style="10" customWidth="1"/>
    <col min="10851" max="11008" width="9.140625" style="10"/>
    <col min="11009" max="11009" width="10.28515625" style="10" customWidth="1"/>
    <col min="11010" max="11010" width="34.42578125" style="10" customWidth="1"/>
    <col min="11011" max="11011" width="13.140625" style="10" customWidth="1"/>
    <col min="11012" max="11012" width="13.42578125" style="10" customWidth="1"/>
    <col min="11013" max="11013" width="12.140625" style="10" customWidth="1"/>
    <col min="11014" max="11014" width="14.140625" style="10" customWidth="1"/>
    <col min="11015" max="11015" width="11.85546875" style="10" customWidth="1"/>
    <col min="11016" max="11016" width="19.28515625" style="10" customWidth="1"/>
    <col min="11017" max="11017" width="2.140625" style="10" customWidth="1"/>
    <col min="11018" max="11018" width="3" style="10" customWidth="1"/>
    <col min="11019" max="11103" width="9.140625" style="10"/>
    <col min="11104" max="11105" width="9.140625" style="10" customWidth="1"/>
    <col min="11106" max="11106" width="8.85546875" style="10" customWidth="1"/>
    <col min="11107" max="11264" width="9.140625" style="10"/>
    <col min="11265" max="11265" width="10.28515625" style="10" customWidth="1"/>
    <col min="11266" max="11266" width="34.42578125" style="10" customWidth="1"/>
    <col min="11267" max="11267" width="13.140625" style="10" customWidth="1"/>
    <col min="11268" max="11268" width="13.42578125" style="10" customWidth="1"/>
    <col min="11269" max="11269" width="12.140625" style="10" customWidth="1"/>
    <col min="11270" max="11270" width="14.140625" style="10" customWidth="1"/>
    <col min="11271" max="11271" width="11.85546875" style="10" customWidth="1"/>
    <col min="11272" max="11272" width="19.28515625" style="10" customWidth="1"/>
    <col min="11273" max="11273" width="2.140625" style="10" customWidth="1"/>
    <col min="11274" max="11274" width="3" style="10" customWidth="1"/>
    <col min="11275" max="11359" width="9.140625" style="10"/>
    <col min="11360" max="11361" width="9.140625" style="10" customWidth="1"/>
    <col min="11362" max="11362" width="8.85546875" style="10" customWidth="1"/>
    <col min="11363" max="11520" width="9.140625" style="10"/>
    <col min="11521" max="11521" width="10.28515625" style="10" customWidth="1"/>
    <col min="11522" max="11522" width="34.42578125" style="10" customWidth="1"/>
    <col min="11523" max="11523" width="13.140625" style="10" customWidth="1"/>
    <col min="11524" max="11524" width="13.42578125" style="10" customWidth="1"/>
    <col min="11525" max="11525" width="12.140625" style="10" customWidth="1"/>
    <col min="11526" max="11526" width="14.140625" style="10" customWidth="1"/>
    <col min="11527" max="11527" width="11.85546875" style="10" customWidth="1"/>
    <col min="11528" max="11528" width="19.28515625" style="10" customWidth="1"/>
    <col min="11529" max="11529" width="2.140625" style="10" customWidth="1"/>
    <col min="11530" max="11530" width="3" style="10" customWidth="1"/>
    <col min="11531" max="11615" width="9.140625" style="10"/>
    <col min="11616" max="11617" width="9.140625" style="10" customWidth="1"/>
    <col min="11618" max="11618" width="8.85546875" style="10" customWidth="1"/>
    <col min="11619" max="11776" width="9.140625" style="10"/>
    <col min="11777" max="11777" width="10.28515625" style="10" customWidth="1"/>
    <col min="11778" max="11778" width="34.42578125" style="10" customWidth="1"/>
    <col min="11779" max="11779" width="13.140625" style="10" customWidth="1"/>
    <col min="11780" max="11780" width="13.42578125" style="10" customWidth="1"/>
    <col min="11781" max="11781" width="12.140625" style="10" customWidth="1"/>
    <col min="11782" max="11782" width="14.140625" style="10" customWidth="1"/>
    <col min="11783" max="11783" width="11.85546875" style="10" customWidth="1"/>
    <col min="11784" max="11784" width="19.28515625" style="10" customWidth="1"/>
    <col min="11785" max="11785" width="2.140625" style="10" customWidth="1"/>
    <col min="11786" max="11786" width="3" style="10" customWidth="1"/>
    <col min="11787" max="11871" width="9.140625" style="10"/>
    <col min="11872" max="11873" width="9.140625" style="10" customWidth="1"/>
    <col min="11874" max="11874" width="8.85546875" style="10" customWidth="1"/>
    <col min="11875" max="12032" width="9.140625" style="10"/>
    <col min="12033" max="12033" width="10.28515625" style="10" customWidth="1"/>
    <col min="12034" max="12034" width="34.42578125" style="10" customWidth="1"/>
    <col min="12035" max="12035" width="13.140625" style="10" customWidth="1"/>
    <col min="12036" max="12036" width="13.42578125" style="10" customWidth="1"/>
    <col min="12037" max="12037" width="12.140625" style="10" customWidth="1"/>
    <col min="12038" max="12038" width="14.140625" style="10" customWidth="1"/>
    <col min="12039" max="12039" width="11.85546875" style="10" customWidth="1"/>
    <col min="12040" max="12040" width="19.28515625" style="10" customWidth="1"/>
    <col min="12041" max="12041" width="2.140625" style="10" customWidth="1"/>
    <col min="12042" max="12042" width="3" style="10" customWidth="1"/>
    <col min="12043" max="12127" width="9.140625" style="10"/>
    <col min="12128" max="12129" width="9.140625" style="10" customWidth="1"/>
    <col min="12130" max="12130" width="8.85546875" style="10" customWidth="1"/>
    <col min="12131" max="12288" width="9.140625" style="10"/>
    <col min="12289" max="12289" width="10.28515625" style="10" customWidth="1"/>
    <col min="12290" max="12290" width="34.42578125" style="10" customWidth="1"/>
    <col min="12291" max="12291" width="13.140625" style="10" customWidth="1"/>
    <col min="12292" max="12292" width="13.42578125" style="10" customWidth="1"/>
    <col min="12293" max="12293" width="12.140625" style="10" customWidth="1"/>
    <col min="12294" max="12294" width="14.140625" style="10" customWidth="1"/>
    <col min="12295" max="12295" width="11.85546875" style="10" customWidth="1"/>
    <col min="12296" max="12296" width="19.28515625" style="10" customWidth="1"/>
    <col min="12297" max="12297" width="2.140625" style="10" customWidth="1"/>
    <col min="12298" max="12298" width="3" style="10" customWidth="1"/>
    <col min="12299" max="12383" width="9.140625" style="10"/>
    <col min="12384" max="12385" width="9.140625" style="10" customWidth="1"/>
    <col min="12386" max="12386" width="8.85546875" style="10" customWidth="1"/>
    <col min="12387" max="12544" width="9.140625" style="10"/>
    <col min="12545" max="12545" width="10.28515625" style="10" customWidth="1"/>
    <col min="12546" max="12546" width="34.42578125" style="10" customWidth="1"/>
    <col min="12547" max="12547" width="13.140625" style="10" customWidth="1"/>
    <col min="12548" max="12548" width="13.42578125" style="10" customWidth="1"/>
    <col min="12549" max="12549" width="12.140625" style="10" customWidth="1"/>
    <col min="12550" max="12550" width="14.140625" style="10" customWidth="1"/>
    <col min="12551" max="12551" width="11.85546875" style="10" customWidth="1"/>
    <col min="12552" max="12552" width="19.28515625" style="10" customWidth="1"/>
    <col min="12553" max="12553" width="2.140625" style="10" customWidth="1"/>
    <col min="12554" max="12554" width="3" style="10" customWidth="1"/>
    <col min="12555" max="12639" width="9.140625" style="10"/>
    <col min="12640" max="12641" width="9.140625" style="10" customWidth="1"/>
    <col min="12642" max="12642" width="8.85546875" style="10" customWidth="1"/>
    <col min="12643" max="12800" width="9.140625" style="10"/>
    <col min="12801" max="12801" width="10.28515625" style="10" customWidth="1"/>
    <col min="12802" max="12802" width="34.42578125" style="10" customWidth="1"/>
    <col min="12803" max="12803" width="13.140625" style="10" customWidth="1"/>
    <col min="12804" max="12804" width="13.42578125" style="10" customWidth="1"/>
    <col min="12805" max="12805" width="12.140625" style="10" customWidth="1"/>
    <col min="12806" max="12806" width="14.140625" style="10" customWidth="1"/>
    <col min="12807" max="12807" width="11.85546875" style="10" customWidth="1"/>
    <col min="12808" max="12808" width="19.28515625" style="10" customWidth="1"/>
    <col min="12809" max="12809" width="2.140625" style="10" customWidth="1"/>
    <col min="12810" max="12810" width="3" style="10" customWidth="1"/>
    <col min="12811" max="12895" width="9.140625" style="10"/>
    <col min="12896" max="12897" width="9.140625" style="10" customWidth="1"/>
    <col min="12898" max="12898" width="8.85546875" style="10" customWidth="1"/>
    <col min="12899" max="13056" width="9.140625" style="10"/>
    <col min="13057" max="13057" width="10.28515625" style="10" customWidth="1"/>
    <col min="13058" max="13058" width="34.42578125" style="10" customWidth="1"/>
    <col min="13059" max="13059" width="13.140625" style="10" customWidth="1"/>
    <col min="13060" max="13060" width="13.42578125" style="10" customWidth="1"/>
    <col min="13061" max="13061" width="12.140625" style="10" customWidth="1"/>
    <col min="13062" max="13062" width="14.140625" style="10" customWidth="1"/>
    <col min="13063" max="13063" width="11.85546875" style="10" customWidth="1"/>
    <col min="13064" max="13064" width="19.28515625" style="10" customWidth="1"/>
    <col min="13065" max="13065" width="2.140625" style="10" customWidth="1"/>
    <col min="13066" max="13066" width="3" style="10" customWidth="1"/>
    <col min="13067" max="13151" width="9.140625" style="10"/>
    <col min="13152" max="13153" width="9.140625" style="10" customWidth="1"/>
    <col min="13154" max="13154" width="8.85546875" style="10" customWidth="1"/>
    <col min="13155" max="13312" width="9.140625" style="10"/>
    <col min="13313" max="13313" width="10.28515625" style="10" customWidth="1"/>
    <col min="13314" max="13314" width="34.42578125" style="10" customWidth="1"/>
    <col min="13315" max="13315" width="13.140625" style="10" customWidth="1"/>
    <col min="13316" max="13316" width="13.42578125" style="10" customWidth="1"/>
    <col min="13317" max="13317" width="12.140625" style="10" customWidth="1"/>
    <col min="13318" max="13318" width="14.140625" style="10" customWidth="1"/>
    <col min="13319" max="13319" width="11.85546875" style="10" customWidth="1"/>
    <col min="13320" max="13320" width="19.28515625" style="10" customWidth="1"/>
    <col min="13321" max="13321" width="2.140625" style="10" customWidth="1"/>
    <col min="13322" max="13322" width="3" style="10" customWidth="1"/>
    <col min="13323" max="13407" width="9.140625" style="10"/>
    <col min="13408" max="13409" width="9.140625" style="10" customWidth="1"/>
    <col min="13410" max="13410" width="8.85546875" style="10" customWidth="1"/>
    <col min="13411" max="13568" width="9.140625" style="10"/>
    <col min="13569" max="13569" width="10.28515625" style="10" customWidth="1"/>
    <col min="13570" max="13570" width="34.42578125" style="10" customWidth="1"/>
    <col min="13571" max="13571" width="13.140625" style="10" customWidth="1"/>
    <col min="13572" max="13572" width="13.42578125" style="10" customWidth="1"/>
    <col min="13573" max="13573" width="12.140625" style="10" customWidth="1"/>
    <col min="13574" max="13574" width="14.140625" style="10" customWidth="1"/>
    <col min="13575" max="13575" width="11.85546875" style="10" customWidth="1"/>
    <col min="13576" max="13576" width="19.28515625" style="10" customWidth="1"/>
    <col min="13577" max="13577" width="2.140625" style="10" customWidth="1"/>
    <col min="13578" max="13578" width="3" style="10" customWidth="1"/>
    <col min="13579" max="13663" width="9.140625" style="10"/>
    <col min="13664" max="13665" width="9.140625" style="10" customWidth="1"/>
    <col min="13666" max="13666" width="8.85546875" style="10" customWidth="1"/>
    <col min="13667" max="13824" width="9.140625" style="10"/>
    <col min="13825" max="13825" width="10.28515625" style="10" customWidth="1"/>
    <col min="13826" max="13826" width="34.42578125" style="10" customWidth="1"/>
    <col min="13827" max="13827" width="13.140625" style="10" customWidth="1"/>
    <col min="13828" max="13828" width="13.42578125" style="10" customWidth="1"/>
    <col min="13829" max="13829" width="12.140625" style="10" customWidth="1"/>
    <col min="13830" max="13830" width="14.140625" style="10" customWidth="1"/>
    <col min="13831" max="13831" width="11.85546875" style="10" customWidth="1"/>
    <col min="13832" max="13832" width="19.28515625" style="10" customWidth="1"/>
    <col min="13833" max="13833" width="2.140625" style="10" customWidth="1"/>
    <col min="13834" max="13834" width="3" style="10" customWidth="1"/>
    <col min="13835" max="13919" width="9.140625" style="10"/>
    <col min="13920" max="13921" width="9.140625" style="10" customWidth="1"/>
    <col min="13922" max="13922" width="8.85546875" style="10" customWidth="1"/>
    <col min="13923" max="14080" width="9.140625" style="10"/>
    <col min="14081" max="14081" width="10.28515625" style="10" customWidth="1"/>
    <col min="14082" max="14082" width="34.42578125" style="10" customWidth="1"/>
    <col min="14083" max="14083" width="13.140625" style="10" customWidth="1"/>
    <col min="14084" max="14084" width="13.42578125" style="10" customWidth="1"/>
    <col min="14085" max="14085" width="12.140625" style="10" customWidth="1"/>
    <col min="14086" max="14086" width="14.140625" style="10" customWidth="1"/>
    <col min="14087" max="14087" width="11.85546875" style="10" customWidth="1"/>
    <col min="14088" max="14088" width="19.28515625" style="10" customWidth="1"/>
    <col min="14089" max="14089" width="2.140625" style="10" customWidth="1"/>
    <col min="14090" max="14090" width="3" style="10" customWidth="1"/>
    <col min="14091" max="14175" width="9.140625" style="10"/>
    <col min="14176" max="14177" width="9.140625" style="10" customWidth="1"/>
    <col min="14178" max="14178" width="8.85546875" style="10" customWidth="1"/>
    <col min="14179" max="14336" width="9.140625" style="10"/>
    <col min="14337" max="14337" width="10.28515625" style="10" customWidth="1"/>
    <col min="14338" max="14338" width="34.42578125" style="10" customWidth="1"/>
    <col min="14339" max="14339" width="13.140625" style="10" customWidth="1"/>
    <col min="14340" max="14340" width="13.42578125" style="10" customWidth="1"/>
    <col min="14341" max="14341" width="12.140625" style="10" customWidth="1"/>
    <col min="14342" max="14342" width="14.140625" style="10" customWidth="1"/>
    <col min="14343" max="14343" width="11.85546875" style="10" customWidth="1"/>
    <col min="14344" max="14344" width="19.28515625" style="10" customWidth="1"/>
    <col min="14345" max="14345" width="2.140625" style="10" customWidth="1"/>
    <col min="14346" max="14346" width="3" style="10" customWidth="1"/>
    <col min="14347" max="14431" width="9.140625" style="10"/>
    <col min="14432" max="14433" width="9.140625" style="10" customWidth="1"/>
    <col min="14434" max="14434" width="8.85546875" style="10" customWidth="1"/>
    <col min="14435" max="14592" width="9.140625" style="10"/>
    <col min="14593" max="14593" width="10.28515625" style="10" customWidth="1"/>
    <col min="14594" max="14594" width="34.42578125" style="10" customWidth="1"/>
    <col min="14595" max="14595" width="13.140625" style="10" customWidth="1"/>
    <col min="14596" max="14596" width="13.42578125" style="10" customWidth="1"/>
    <col min="14597" max="14597" width="12.140625" style="10" customWidth="1"/>
    <col min="14598" max="14598" width="14.140625" style="10" customWidth="1"/>
    <col min="14599" max="14599" width="11.85546875" style="10" customWidth="1"/>
    <col min="14600" max="14600" width="19.28515625" style="10" customWidth="1"/>
    <col min="14601" max="14601" width="2.140625" style="10" customWidth="1"/>
    <col min="14602" max="14602" width="3" style="10" customWidth="1"/>
    <col min="14603" max="14687" width="9.140625" style="10"/>
    <col min="14688" max="14689" width="9.140625" style="10" customWidth="1"/>
    <col min="14690" max="14690" width="8.85546875" style="10" customWidth="1"/>
    <col min="14691" max="14848" width="9.140625" style="10"/>
    <col min="14849" max="14849" width="10.28515625" style="10" customWidth="1"/>
    <col min="14850" max="14850" width="34.42578125" style="10" customWidth="1"/>
    <col min="14851" max="14851" width="13.140625" style="10" customWidth="1"/>
    <col min="14852" max="14852" width="13.42578125" style="10" customWidth="1"/>
    <col min="14853" max="14853" width="12.140625" style="10" customWidth="1"/>
    <col min="14854" max="14854" width="14.140625" style="10" customWidth="1"/>
    <col min="14855" max="14855" width="11.85546875" style="10" customWidth="1"/>
    <col min="14856" max="14856" width="19.28515625" style="10" customWidth="1"/>
    <col min="14857" max="14857" width="2.140625" style="10" customWidth="1"/>
    <col min="14858" max="14858" width="3" style="10" customWidth="1"/>
    <col min="14859" max="14943" width="9.140625" style="10"/>
    <col min="14944" max="14945" width="9.140625" style="10" customWidth="1"/>
    <col min="14946" max="14946" width="8.85546875" style="10" customWidth="1"/>
    <col min="14947" max="15104" width="9.140625" style="10"/>
    <col min="15105" max="15105" width="10.28515625" style="10" customWidth="1"/>
    <col min="15106" max="15106" width="34.42578125" style="10" customWidth="1"/>
    <col min="15107" max="15107" width="13.140625" style="10" customWidth="1"/>
    <col min="15108" max="15108" width="13.42578125" style="10" customWidth="1"/>
    <col min="15109" max="15109" width="12.140625" style="10" customWidth="1"/>
    <col min="15110" max="15110" width="14.140625" style="10" customWidth="1"/>
    <col min="15111" max="15111" width="11.85546875" style="10" customWidth="1"/>
    <col min="15112" max="15112" width="19.28515625" style="10" customWidth="1"/>
    <col min="15113" max="15113" width="2.140625" style="10" customWidth="1"/>
    <col min="15114" max="15114" width="3" style="10" customWidth="1"/>
    <col min="15115" max="15199" width="9.140625" style="10"/>
    <col min="15200" max="15201" width="9.140625" style="10" customWidth="1"/>
    <col min="15202" max="15202" width="8.85546875" style="10" customWidth="1"/>
    <col min="15203" max="15360" width="9.140625" style="10"/>
    <col min="15361" max="15361" width="10.28515625" style="10" customWidth="1"/>
    <col min="15362" max="15362" width="34.42578125" style="10" customWidth="1"/>
    <col min="15363" max="15363" width="13.140625" style="10" customWidth="1"/>
    <col min="15364" max="15364" width="13.42578125" style="10" customWidth="1"/>
    <col min="15365" max="15365" width="12.140625" style="10" customWidth="1"/>
    <col min="15366" max="15366" width="14.140625" style="10" customWidth="1"/>
    <col min="15367" max="15367" width="11.85546875" style="10" customWidth="1"/>
    <col min="15368" max="15368" width="19.28515625" style="10" customWidth="1"/>
    <col min="15369" max="15369" width="2.140625" style="10" customWidth="1"/>
    <col min="15370" max="15370" width="3" style="10" customWidth="1"/>
    <col min="15371" max="15455" width="9.140625" style="10"/>
    <col min="15456" max="15457" width="9.140625" style="10" customWidth="1"/>
    <col min="15458" max="15458" width="8.85546875" style="10" customWidth="1"/>
    <col min="15459" max="15616" width="9.140625" style="10"/>
    <col min="15617" max="15617" width="10.28515625" style="10" customWidth="1"/>
    <col min="15618" max="15618" width="34.42578125" style="10" customWidth="1"/>
    <col min="15619" max="15619" width="13.140625" style="10" customWidth="1"/>
    <col min="15620" max="15620" width="13.42578125" style="10" customWidth="1"/>
    <col min="15621" max="15621" width="12.140625" style="10" customWidth="1"/>
    <col min="15622" max="15622" width="14.140625" style="10" customWidth="1"/>
    <col min="15623" max="15623" width="11.85546875" style="10" customWidth="1"/>
    <col min="15624" max="15624" width="19.28515625" style="10" customWidth="1"/>
    <col min="15625" max="15625" width="2.140625" style="10" customWidth="1"/>
    <col min="15626" max="15626" width="3" style="10" customWidth="1"/>
    <col min="15627" max="15711" width="9.140625" style="10"/>
    <col min="15712" max="15713" width="9.140625" style="10" customWidth="1"/>
    <col min="15714" max="15714" width="8.85546875" style="10" customWidth="1"/>
    <col min="15715" max="15872" width="9.140625" style="10"/>
    <col min="15873" max="15873" width="10.28515625" style="10" customWidth="1"/>
    <col min="15874" max="15874" width="34.42578125" style="10" customWidth="1"/>
    <col min="15875" max="15875" width="13.140625" style="10" customWidth="1"/>
    <col min="15876" max="15876" width="13.42578125" style="10" customWidth="1"/>
    <col min="15877" max="15877" width="12.140625" style="10" customWidth="1"/>
    <col min="15878" max="15878" width="14.140625" style="10" customWidth="1"/>
    <col min="15879" max="15879" width="11.85546875" style="10" customWidth="1"/>
    <col min="15880" max="15880" width="19.28515625" style="10" customWidth="1"/>
    <col min="15881" max="15881" width="2.140625" style="10" customWidth="1"/>
    <col min="15882" max="15882" width="3" style="10" customWidth="1"/>
    <col min="15883" max="15967" width="9.140625" style="10"/>
    <col min="15968" max="15969" width="9.140625" style="10" customWidth="1"/>
    <col min="15970" max="15970" width="8.85546875" style="10" customWidth="1"/>
    <col min="15971" max="16128" width="9.140625" style="10"/>
    <col min="16129" max="16129" width="10.28515625" style="10" customWidth="1"/>
    <col min="16130" max="16130" width="34.42578125" style="10" customWidth="1"/>
    <col min="16131" max="16131" width="13.140625" style="10" customWidth="1"/>
    <col min="16132" max="16132" width="13.42578125" style="10" customWidth="1"/>
    <col min="16133" max="16133" width="12.140625" style="10" customWidth="1"/>
    <col min="16134" max="16134" width="14.140625" style="10" customWidth="1"/>
    <col min="16135" max="16135" width="11.85546875" style="10" customWidth="1"/>
    <col min="16136" max="16136" width="19.28515625" style="10" customWidth="1"/>
    <col min="16137" max="16137" width="2.140625" style="10" customWidth="1"/>
    <col min="16138" max="16138" width="3" style="10" customWidth="1"/>
    <col min="16139" max="16223" width="9.140625" style="10"/>
    <col min="16224" max="16225" width="9.140625" style="10" customWidth="1"/>
    <col min="16226" max="16226" width="8.85546875" style="10" customWidth="1"/>
    <col min="16227" max="16384" width="9.140625" style="10"/>
  </cols>
  <sheetData>
    <row r="1" spans="1:228" ht="16.5">
      <c r="A1" s="1"/>
      <c r="B1" s="2"/>
      <c r="C1" s="2"/>
      <c r="D1" s="3"/>
      <c r="E1" s="4"/>
      <c r="F1" s="4"/>
      <c r="G1" s="3"/>
      <c r="H1" s="5"/>
      <c r="I1" s="6"/>
    </row>
    <row r="2" spans="1:228" ht="15" customHeight="1">
      <c r="A2" s="227" t="s">
        <v>0</v>
      </c>
      <c r="B2" s="227"/>
      <c r="C2" s="227"/>
      <c r="D2" s="227"/>
      <c r="E2" s="227"/>
      <c r="F2" s="227"/>
      <c r="G2" s="227"/>
      <c r="H2" s="5"/>
      <c r="I2" s="6"/>
    </row>
    <row r="3" spans="1:228" ht="16.5">
      <c r="A3" s="11"/>
      <c r="B3" s="12"/>
      <c r="C3" s="2"/>
      <c r="D3" s="3"/>
      <c r="E3" s="4"/>
      <c r="F3" s="4"/>
      <c r="G3" s="3"/>
      <c r="H3" s="5"/>
      <c r="I3" s="6"/>
    </row>
    <row r="4" spans="1:228">
      <c r="A4" s="228" t="s">
        <v>1</v>
      </c>
      <c r="B4" s="228"/>
      <c r="C4" s="228"/>
      <c r="D4" s="228"/>
      <c r="E4" s="228"/>
      <c r="F4" s="228"/>
      <c r="G4" s="228"/>
      <c r="H4" s="13"/>
    </row>
    <row r="5" spans="1:228" ht="15" customHeight="1">
      <c r="A5" s="229" t="s">
        <v>2</v>
      </c>
      <c r="B5" s="229"/>
      <c r="C5" s="229"/>
      <c r="D5" s="229"/>
      <c r="E5" s="229"/>
      <c r="F5" s="229"/>
      <c r="G5" s="229"/>
      <c r="H5" s="13"/>
    </row>
    <row r="6" spans="1:228" ht="15" customHeight="1">
      <c r="A6" s="230" t="s">
        <v>3</v>
      </c>
      <c r="B6" s="230"/>
      <c r="C6" s="230"/>
      <c r="D6" s="230"/>
      <c r="E6" s="230"/>
      <c r="F6" s="230"/>
      <c r="G6" s="230"/>
      <c r="H6" s="13"/>
    </row>
    <row r="7" spans="1:228" ht="17.25" customHeight="1">
      <c r="A7" s="230" t="s">
        <v>4</v>
      </c>
      <c r="B7" s="230"/>
      <c r="C7" s="230"/>
      <c r="D7" s="230"/>
      <c r="E7" s="230"/>
      <c r="F7" s="230"/>
      <c r="G7" s="230"/>
      <c r="H7" s="13"/>
    </row>
    <row r="8" spans="1:228" ht="17.25" customHeight="1">
      <c r="A8" s="226" t="s">
        <v>5</v>
      </c>
      <c r="B8" s="226"/>
      <c r="C8" s="226"/>
      <c r="D8" s="226"/>
      <c r="E8" s="226"/>
      <c r="F8" s="226"/>
      <c r="G8" s="226"/>
      <c r="H8" s="13"/>
    </row>
    <row r="9" spans="1:228" ht="17.25" customHeight="1">
      <c r="A9" s="226" t="s">
        <v>6</v>
      </c>
      <c r="B9" s="226"/>
      <c r="C9" s="226"/>
      <c r="D9" s="226"/>
      <c r="E9" s="226"/>
      <c r="F9" s="226"/>
      <c r="G9" s="226"/>
      <c r="H9" s="13"/>
    </row>
    <row r="10" spans="1:228" s="17" customFormat="1" ht="18" customHeight="1">
      <c r="A10" s="226" t="s">
        <v>7</v>
      </c>
      <c r="B10" s="226"/>
      <c r="C10" s="226"/>
      <c r="D10" s="226"/>
      <c r="E10" s="226"/>
      <c r="F10" s="226"/>
      <c r="G10" s="226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5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6"/>
    </row>
    <row r="11" spans="1:228" s="17" customFormat="1" ht="16.5" hidden="1">
      <c r="A11" s="226" t="s">
        <v>8</v>
      </c>
      <c r="B11" s="226"/>
      <c r="C11" s="226"/>
      <c r="D11" s="226"/>
      <c r="E11" s="226"/>
      <c r="F11" s="226"/>
      <c r="G11" s="226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5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6"/>
    </row>
    <row r="12" spans="1:228" s="17" customFormat="1" ht="16.5">
      <c r="A12" s="234" t="s">
        <v>9</v>
      </c>
      <c r="B12" s="234"/>
      <c r="C12" s="234"/>
      <c r="D12" s="234"/>
      <c r="E12" s="234"/>
      <c r="F12" s="234"/>
      <c r="G12" s="234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5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6"/>
    </row>
    <row r="13" spans="1:228" s="17" customFormat="1" ht="15" customHeight="1">
      <c r="A13" s="235" t="s">
        <v>10</v>
      </c>
      <c r="B13" s="235"/>
      <c r="C13" s="236" t="s">
        <v>11</v>
      </c>
      <c r="D13" s="236" t="s">
        <v>12</v>
      </c>
      <c r="E13" s="236" t="s">
        <v>13</v>
      </c>
      <c r="F13" s="236" t="s">
        <v>14</v>
      </c>
      <c r="G13" s="236" t="s">
        <v>15</v>
      </c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5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6"/>
    </row>
    <row r="14" spans="1:228" s="17" customFormat="1" ht="15" customHeight="1">
      <c r="A14" s="235"/>
      <c r="B14" s="235"/>
      <c r="C14" s="236"/>
      <c r="D14" s="237"/>
      <c r="E14" s="237"/>
      <c r="F14" s="237"/>
      <c r="G14" s="237"/>
      <c r="H14" s="13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5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6"/>
    </row>
    <row r="15" spans="1:228" s="17" customFormat="1" ht="15" customHeight="1">
      <c r="A15" s="235"/>
      <c r="B15" s="235"/>
      <c r="C15" s="236"/>
      <c r="D15" s="237"/>
      <c r="E15" s="237"/>
      <c r="F15" s="237"/>
      <c r="G15" s="237"/>
      <c r="H15" s="13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5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6"/>
    </row>
    <row r="16" spans="1:228" s="17" customFormat="1" ht="9" customHeight="1">
      <c r="A16" s="235"/>
      <c r="B16" s="235"/>
      <c r="C16" s="236"/>
      <c r="D16" s="237"/>
      <c r="E16" s="237"/>
      <c r="F16" s="237"/>
      <c r="G16" s="237"/>
      <c r="H16" s="1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5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6"/>
    </row>
    <row r="17" spans="1:256" s="17" customFormat="1" ht="59.25" hidden="1" customHeight="1" thickBot="1">
      <c r="A17" s="235"/>
      <c r="B17" s="235"/>
      <c r="C17" s="236"/>
      <c r="D17" s="237"/>
      <c r="E17" s="237"/>
      <c r="F17" s="237"/>
      <c r="G17" s="237"/>
      <c r="H17" s="1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5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6"/>
    </row>
    <row r="18" spans="1:256" s="22" customFormat="1" ht="42" customHeight="1">
      <c r="A18" s="150" t="s">
        <v>16</v>
      </c>
      <c r="B18" s="218" t="s">
        <v>17</v>
      </c>
      <c r="C18" s="236"/>
      <c r="D18" s="237"/>
      <c r="E18" s="237"/>
      <c r="F18" s="237"/>
      <c r="G18" s="237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20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21"/>
    </row>
    <row r="19" spans="1:256" s="28" customFormat="1" ht="13.5" customHeight="1">
      <c r="A19" s="96">
        <v>1</v>
      </c>
      <c r="B19" s="96">
        <v>2</v>
      </c>
      <c r="C19" s="96">
        <v>3</v>
      </c>
      <c r="D19" s="96">
        <v>4</v>
      </c>
      <c r="E19" s="96">
        <v>5</v>
      </c>
      <c r="F19" s="96">
        <v>6</v>
      </c>
      <c r="G19" s="96">
        <v>7</v>
      </c>
      <c r="H19" s="24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6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7"/>
    </row>
    <row r="20" spans="1:256" s="22" customFormat="1" ht="23.25" customHeight="1">
      <c r="A20" s="223" t="s">
        <v>18</v>
      </c>
      <c r="B20" s="223"/>
      <c r="C20" s="223"/>
      <c r="D20" s="223"/>
      <c r="E20" s="223"/>
      <c r="F20" s="151">
        <f>SUM(F21:F37)+SUM(F39:F45)</f>
        <v>53858900</v>
      </c>
      <c r="G20" s="152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20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21"/>
    </row>
    <row r="21" spans="1:256" s="32" customFormat="1" ht="25.5" customHeight="1">
      <c r="A21" s="219">
        <v>22451200</v>
      </c>
      <c r="B21" s="109" t="s">
        <v>19</v>
      </c>
      <c r="C21" s="29" t="s">
        <v>20</v>
      </c>
      <c r="D21" s="23" t="s">
        <v>21</v>
      </c>
      <c r="E21" s="153">
        <v>10000</v>
      </c>
      <c r="F21" s="154">
        <f>E21*G21</f>
        <v>5000000</v>
      </c>
      <c r="G21" s="154">
        <v>500</v>
      </c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</row>
    <row r="22" spans="1:256" s="32" customFormat="1" ht="31.5" customHeight="1">
      <c r="A22" s="219">
        <v>22000000</v>
      </c>
      <c r="B22" s="109" t="s">
        <v>432</v>
      </c>
      <c r="C22" s="219" t="s">
        <v>37</v>
      </c>
      <c r="D22" s="23" t="s">
        <v>24</v>
      </c>
      <c r="E22" s="153">
        <v>633900</v>
      </c>
      <c r="F22" s="154">
        <f t="shared" ref="F22:F23" si="0">E22*G22</f>
        <v>633900</v>
      </c>
      <c r="G22" s="154">
        <v>1</v>
      </c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</row>
    <row r="23" spans="1:256" s="32" customFormat="1" ht="42" customHeight="1">
      <c r="A23" s="219">
        <v>22000000</v>
      </c>
      <c r="B23" s="109" t="s">
        <v>433</v>
      </c>
      <c r="C23" s="219" t="s">
        <v>37</v>
      </c>
      <c r="D23" s="23" t="s">
        <v>21</v>
      </c>
      <c r="E23" s="153">
        <v>1200</v>
      </c>
      <c r="F23" s="154">
        <f t="shared" si="0"/>
        <v>300000</v>
      </c>
      <c r="G23" s="154">
        <v>250</v>
      </c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</row>
    <row r="24" spans="1:256" s="32" customFormat="1" ht="30.75" customHeight="1">
      <c r="A24" s="219">
        <v>39280000</v>
      </c>
      <c r="B24" s="33" t="s">
        <v>22</v>
      </c>
      <c r="C24" s="29" t="s">
        <v>23</v>
      </c>
      <c r="D24" s="23" t="s">
        <v>24</v>
      </c>
      <c r="E24" s="154">
        <v>2000000</v>
      </c>
      <c r="F24" s="154">
        <f>E24*G24</f>
        <v>2000000</v>
      </c>
      <c r="G24" s="154">
        <v>1</v>
      </c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</row>
    <row r="25" spans="1:256" s="22" customFormat="1" ht="21.75" customHeight="1">
      <c r="A25" s="155">
        <v>37521150</v>
      </c>
      <c r="B25" s="33" t="s">
        <v>25</v>
      </c>
      <c r="C25" s="34" t="s">
        <v>23</v>
      </c>
      <c r="D25" s="23" t="s">
        <v>21</v>
      </c>
      <c r="E25" s="154">
        <v>20000</v>
      </c>
      <c r="F25" s="154">
        <f>E25*G25</f>
        <v>160000</v>
      </c>
      <c r="G25" s="154" t="s">
        <v>26</v>
      </c>
      <c r="H25" s="35"/>
      <c r="I25" s="36"/>
      <c r="J25" s="37"/>
      <c r="K25" s="36"/>
      <c r="L25" s="37"/>
      <c r="M25" s="36"/>
      <c r="N25" s="37"/>
      <c r="O25" s="36"/>
      <c r="P25" s="37"/>
      <c r="Q25" s="36"/>
      <c r="R25" s="37"/>
      <c r="S25" s="36"/>
      <c r="T25" s="37"/>
      <c r="U25" s="36"/>
      <c r="V25" s="37"/>
      <c r="W25" s="36"/>
      <c r="X25" s="37"/>
      <c r="Y25" s="36"/>
      <c r="Z25" s="37"/>
      <c r="AA25" s="36"/>
      <c r="AB25" s="37"/>
      <c r="AC25" s="36"/>
      <c r="AD25" s="37"/>
      <c r="AE25" s="36"/>
      <c r="AF25" s="37"/>
      <c r="AG25" s="36"/>
      <c r="AH25" s="37"/>
      <c r="AI25" s="36"/>
      <c r="AJ25" s="37"/>
      <c r="AK25" s="36"/>
      <c r="AL25" s="37"/>
      <c r="AM25" s="36"/>
      <c r="AN25" s="37"/>
      <c r="AO25" s="36"/>
      <c r="AP25" s="37"/>
      <c r="AQ25" s="36"/>
      <c r="AR25" s="37"/>
      <c r="AS25" s="36"/>
      <c r="AT25" s="37"/>
      <c r="AU25" s="36"/>
      <c r="AV25" s="37"/>
      <c r="AW25" s="36"/>
      <c r="AX25" s="37"/>
      <c r="AY25" s="36"/>
      <c r="AZ25" s="37"/>
      <c r="BA25" s="36"/>
      <c r="BB25" s="37"/>
      <c r="BC25" s="36"/>
      <c r="BD25" s="37"/>
      <c r="BE25" s="36"/>
      <c r="BF25" s="37"/>
      <c r="BG25" s="36"/>
      <c r="BH25" s="37"/>
      <c r="BI25" s="36"/>
      <c r="BJ25" s="37"/>
      <c r="BK25" s="36"/>
      <c r="BL25" s="37"/>
      <c r="BM25" s="36"/>
      <c r="BN25" s="37"/>
      <c r="BO25" s="36"/>
      <c r="BP25" s="37"/>
      <c r="BQ25" s="36"/>
      <c r="BR25" s="37"/>
      <c r="BS25" s="36"/>
      <c r="BT25" s="37"/>
      <c r="BU25" s="36"/>
      <c r="BV25" s="37"/>
      <c r="BW25" s="36"/>
      <c r="BX25" s="37"/>
      <c r="BY25" s="36"/>
      <c r="BZ25" s="37"/>
      <c r="CA25" s="36"/>
      <c r="CB25" s="37"/>
      <c r="CC25" s="36"/>
      <c r="CD25" s="37"/>
      <c r="CE25" s="36"/>
      <c r="CF25" s="37"/>
      <c r="CG25" s="36"/>
      <c r="CH25" s="37"/>
      <c r="CI25" s="36"/>
      <c r="CJ25" s="37"/>
      <c r="CK25" s="36"/>
      <c r="CL25" s="37"/>
      <c r="CM25" s="36"/>
      <c r="CN25" s="37"/>
      <c r="CO25" s="36"/>
      <c r="CP25" s="37"/>
      <c r="CQ25" s="36"/>
      <c r="CR25" s="37"/>
      <c r="CS25" s="36"/>
      <c r="CT25" s="37"/>
      <c r="CU25" s="36"/>
      <c r="CV25" s="37"/>
      <c r="CW25" s="36"/>
      <c r="CX25" s="37"/>
      <c r="CY25" s="36"/>
      <c r="CZ25" s="37"/>
      <c r="DA25" s="36"/>
      <c r="DB25" s="37"/>
      <c r="DC25" s="36"/>
      <c r="DD25" s="37"/>
      <c r="DE25" s="36"/>
      <c r="DF25" s="37"/>
      <c r="DG25" s="36"/>
      <c r="DH25" s="37"/>
      <c r="DI25" s="36"/>
      <c r="DJ25" s="37"/>
      <c r="DK25" s="36"/>
      <c r="DL25" s="37"/>
      <c r="DM25" s="36"/>
      <c r="DN25" s="37"/>
      <c r="DO25" s="36"/>
      <c r="DP25" s="37"/>
      <c r="DQ25" s="36"/>
      <c r="DR25" s="37"/>
      <c r="DS25" s="36"/>
      <c r="DT25" s="37"/>
      <c r="DU25" s="36"/>
      <c r="DV25" s="37"/>
      <c r="DW25" s="36"/>
      <c r="DX25" s="37"/>
      <c r="DY25" s="36"/>
      <c r="DZ25" s="37"/>
      <c r="EA25" s="36"/>
      <c r="EB25" s="37"/>
      <c r="EC25" s="36"/>
      <c r="ED25" s="37"/>
      <c r="EE25" s="36"/>
      <c r="EF25" s="37"/>
      <c r="EG25" s="36"/>
      <c r="EH25" s="37"/>
      <c r="EI25" s="38">
        <v>22451200</v>
      </c>
      <c r="EJ25" s="37"/>
      <c r="EK25" s="36"/>
      <c r="EL25" s="37"/>
      <c r="EM25" s="36"/>
      <c r="EN25" s="37"/>
      <c r="EO25" s="36"/>
      <c r="EP25" s="37"/>
      <c r="EQ25" s="36"/>
      <c r="ER25" s="37"/>
      <c r="ES25" s="36"/>
      <c r="ET25" s="37"/>
      <c r="EU25" s="36"/>
      <c r="EV25" s="37"/>
      <c r="EW25" s="36"/>
      <c r="EX25" s="37"/>
      <c r="EY25" s="36"/>
      <c r="EZ25" s="37"/>
      <c r="FA25" s="36"/>
      <c r="FB25" s="37"/>
      <c r="FC25" s="36"/>
      <c r="FD25" s="37"/>
      <c r="FE25" s="36"/>
      <c r="FF25" s="37"/>
      <c r="FG25" s="36"/>
      <c r="FH25" s="37"/>
      <c r="FI25" s="36"/>
      <c r="FJ25" s="37"/>
      <c r="FK25" s="36"/>
      <c r="FL25" s="37"/>
      <c r="FM25" s="36"/>
      <c r="FN25" s="37"/>
      <c r="FO25" s="36"/>
      <c r="FP25" s="37"/>
      <c r="FQ25" s="36"/>
      <c r="FR25" s="37"/>
      <c r="FS25" s="36"/>
      <c r="FT25" s="37"/>
      <c r="FU25" s="36"/>
      <c r="FV25" s="37"/>
      <c r="FW25" s="36"/>
      <c r="FX25" s="37"/>
      <c r="FY25" s="36"/>
      <c r="FZ25" s="37"/>
      <c r="GA25" s="36"/>
      <c r="GB25" s="37"/>
      <c r="GC25" s="36"/>
      <c r="GD25" s="37"/>
      <c r="GE25" s="36"/>
      <c r="GF25" s="37"/>
      <c r="GG25" s="36"/>
      <c r="GH25" s="37"/>
      <c r="GI25" s="36"/>
      <c r="GJ25" s="37"/>
      <c r="GK25" s="36"/>
      <c r="GL25" s="37"/>
      <c r="GM25" s="36"/>
      <c r="GN25" s="37"/>
      <c r="GO25" s="36"/>
      <c r="GP25" s="37"/>
      <c r="GQ25" s="36"/>
      <c r="GR25" s="37"/>
      <c r="GS25" s="36"/>
      <c r="GT25" s="37"/>
      <c r="GU25" s="36"/>
      <c r="GV25" s="37"/>
      <c r="GW25" s="36"/>
      <c r="GX25" s="37"/>
      <c r="GY25" s="36"/>
      <c r="GZ25" s="37"/>
      <c r="HA25" s="36"/>
      <c r="HB25" s="37"/>
      <c r="HC25" s="36"/>
      <c r="HD25" s="37"/>
      <c r="HE25" s="36"/>
      <c r="HF25" s="37"/>
      <c r="HG25" s="36"/>
      <c r="HH25" s="37"/>
      <c r="HI25" s="36"/>
      <c r="HJ25" s="37"/>
      <c r="HK25" s="36"/>
      <c r="HL25" s="37"/>
      <c r="HM25" s="36"/>
      <c r="HN25" s="37"/>
      <c r="HO25" s="36"/>
      <c r="HP25" s="37"/>
      <c r="HQ25" s="36"/>
      <c r="HR25" s="37"/>
      <c r="HS25" s="36"/>
      <c r="HT25" s="37"/>
      <c r="HU25" s="38"/>
      <c r="HV25" s="37"/>
      <c r="HW25" s="38"/>
      <c r="HX25" s="37"/>
      <c r="HY25" s="38"/>
      <c r="HZ25" s="37"/>
      <c r="IA25" s="38"/>
      <c r="IB25" s="37"/>
      <c r="IC25" s="38"/>
      <c r="ID25" s="37"/>
      <c r="IE25" s="38"/>
      <c r="IF25" s="37"/>
      <c r="IG25" s="38"/>
      <c r="IH25" s="37"/>
      <c r="II25" s="38"/>
      <c r="IJ25" s="37"/>
      <c r="IK25" s="38"/>
      <c r="IL25" s="37"/>
      <c r="IM25" s="38"/>
      <c r="IN25" s="37"/>
      <c r="IO25" s="38"/>
      <c r="IP25" s="37"/>
      <c r="IQ25" s="38"/>
      <c r="IR25" s="37"/>
      <c r="IS25" s="38"/>
      <c r="IT25" s="37"/>
      <c r="IU25" s="38"/>
      <c r="IV25" s="37"/>
    </row>
    <row r="26" spans="1:256" s="22" customFormat="1" ht="20.25" customHeight="1">
      <c r="A26" s="156">
        <v>37531170</v>
      </c>
      <c r="B26" s="109" t="s">
        <v>408</v>
      </c>
      <c r="C26" s="34" t="s">
        <v>27</v>
      </c>
      <c r="D26" s="23" t="s">
        <v>21</v>
      </c>
      <c r="E26" s="154">
        <v>600000</v>
      </c>
      <c r="F26" s="154">
        <f>E26*G26</f>
        <v>1200000</v>
      </c>
      <c r="G26" s="154" t="s">
        <v>28</v>
      </c>
      <c r="H26" s="13"/>
      <c r="I26" s="36"/>
      <c r="J26" s="37"/>
      <c r="K26" s="36"/>
      <c r="L26" s="37"/>
      <c r="M26" s="36"/>
      <c r="N26" s="37"/>
      <c r="O26" s="36"/>
      <c r="P26" s="37"/>
      <c r="Q26" s="36"/>
      <c r="R26" s="37"/>
      <c r="S26" s="36"/>
      <c r="T26" s="37"/>
      <c r="U26" s="36"/>
      <c r="V26" s="37"/>
      <c r="W26" s="36"/>
      <c r="X26" s="37"/>
      <c r="Y26" s="36"/>
      <c r="Z26" s="37"/>
      <c r="AA26" s="36"/>
      <c r="AB26" s="37"/>
      <c r="AC26" s="36"/>
      <c r="AD26" s="37"/>
      <c r="AE26" s="36"/>
      <c r="AF26" s="37"/>
      <c r="AG26" s="36"/>
      <c r="AH26" s="37"/>
      <c r="AI26" s="36"/>
      <c r="AJ26" s="37"/>
      <c r="AK26" s="36"/>
      <c r="AL26" s="37"/>
      <c r="AM26" s="36"/>
      <c r="AN26" s="37"/>
      <c r="AO26" s="36"/>
      <c r="AP26" s="37"/>
      <c r="AQ26" s="36"/>
      <c r="AR26" s="37"/>
      <c r="AS26" s="36"/>
      <c r="AT26" s="37"/>
      <c r="AU26" s="36"/>
      <c r="AV26" s="37"/>
      <c r="AW26" s="36"/>
      <c r="AX26" s="37"/>
      <c r="AY26" s="36"/>
      <c r="AZ26" s="37"/>
      <c r="BA26" s="36"/>
      <c r="BB26" s="37"/>
      <c r="BC26" s="36"/>
      <c r="BD26" s="37"/>
      <c r="BE26" s="36"/>
      <c r="BF26" s="37"/>
      <c r="BG26" s="36"/>
      <c r="BH26" s="37"/>
      <c r="BI26" s="36"/>
      <c r="BJ26" s="37"/>
      <c r="BK26" s="36"/>
      <c r="BL26" s="37"/>
      <c r="BM26" s="36"/>
      <c r="BN26" s="37"/>
      <c r="BO26" s="36"/>
      <c r="BP26" s="37"/>
      <c r="BQ26" s="36"/>
      <c r="BR26" s="37"/>
      <c r="BS26" s="36"/>
      <c r="BT26" s="37"/>
      <c r="BU26" s="36"/>
      <c r="BV26" s="37"/>
      <c r="BW26" s="36"/>
      <c r="BX26" s="37"/>
      <c r="BY26" s="36"/>
      <c r="BZ26" s="37"/>
      <c r="CA26" s="36"/>
      <c r="CB26" s="37"/>
      <c r="CC26" s="36"/>
      <c r="CD26" s="37"/>
      <c r="CE26" s="36"/>
      <c r="CF26" s="37"/>
      <c r="CG26" s="36"/>
      <c r="CH26" s="37"/>
      <c r="CI26" s="36"/>
      <c r="CJ26" s="37"/>
      <c r="CK26" s="36"/>
      <c r="CL26" s="37"/>
      <c r="CM26" s="36"/>
      <c r="CN26" s="37"/>
      <c r="CO26" s="36"/>
      <c r="CP26" s="37"/>
      <c r="CQ26" s="36"/>
      <c r="CR26" s="37"/>
      <c r="CS26" s="36"/>
      <c r="CT26" s="37"/>
      <c r="CU26" s="36"/>
      <c r="CV26" s="37"/>
      <c r="CW26" s="36"/>
      <c r="CX26" s="37"/>
      <c r="CY26" s="36"/>
      <c r="CZ26" s="37"/>
      <c r="DA26" s="36"/>
      <c r="DB26" s="37"/>
      <c r="DC26" s="36"/>
      <c r="DD26" s="37"/>
      <c r="DE26" s="36"/>
      <c r="DF26" s="37"/>
      <c r="DG26" s="36"/>
      <c r="DH26" s="37"/>
      <c r="DI26" s="36"/>
      <c r="DJ26" s="37"/>
      <c r="DK26" s="36"/>
      <c r="DL26" s="37"/>
      <c r="DM26" s="36"/>
      <c r="DN26" s="37"/>
      <c r="DO26" s="36"/>
      <c r="DP26" s="37"/>
      <c r="DQ26" s="36"/>
      <c r="DR26" s="37"/>
      <c r="DS26" s="36"/>
      <c r="DT26" s="37"/>
      <c r="DU26" s="36"/>
      <c r="DV26" s="37"/>
      <c r="DW26" s="36"/>
      <c r="DX26" s="37"/>
      <c r="DY26" s="36"/>
      <c r="DZ26" s="37"/>
      <c r="EA26" s="36"/>
      <c r="EB26" s="37"/>
      <c r="EC26" s="36"/>
      <c r="ED26" s="37"/>
      <c r="EE26" s="36"/>
      <c r="EF26" s="37"/>
      <c r="EG26" s="36"/>
      <c r="EH26" s="37"/>
      <c r="EI26" s="38"/>
      <c r="EJ26" s="37"/>
      <c r="EK26" s="36"/>
      <c r="EL26" s="37"/>
      <c r="EM26" s="36"/>
      <c r="EN26" s="37"/>
      <c r="EO26" s="36"/>
      <c r="EP26" s="37"/>
      <c r="EQ26" s="36"/>
      <c r="ER26" s="37"/>
      <c r="ES26" s="36"/>
      <c r="ET26" s="37"/>
      <c r="EU26" s="36"/>
      <c r="EV26" s="37"/>
      <c r="EW26" s="36"/>
      <c r="EX26" s="37"/>
      <c r="EY26" s="36"/>
      <c r="EZ26" s="37"/>
      <c r="FA26" s="36"/>
      <c r="FB26" s="37"/>
      <c r="FC26" s="36"/>
      <c r="FD26" s="37"/>
      <c r="FE26" s="36"/>
      <c r="FF26" s="37"/>
      <c r="FG26" s="36"/>
      <c r="FH26" s="37"/>
      <c r="FI26" s="36"/>
      <c r="FJ26" s="37"/>
      <c r="FK26" s="36"/>
      <c r="FL26" s="37"/>
      <c r="FM26" s="36"/>
      <c r="FN26" s="37"/>
      <c r="FO26" s="36"/>
      <c r="FP26" s="37"/>
      <c r="FQ26" s="36"/>
      <c r="FR26" s="37"/>
      <c r="FS26" s="36"/>
      <c r="FT26" s="37"/>
      <c r="FU26" s="36"/>
      <c r="FV26" s="37"/>
      <c r="FW26" s="36"/>
      <c r="FX26" s="37"/>
      <c r="FY26" s="36"/>
      <c r="FZ26" s="37"/>
      <c r="GA26" s="36"/>
      <c r="GB26" s="37"/>
      <c r="GC26" s="36"/>
      <c r="GD26" s="37"/>
      <c r="GE26" s="36"/>
      <c r="GF26" s="37"/>
      <c r="GG26" s="36"/>
      <c r="GH26" s="37"/>
      <c r="GI26" s="36"/>
      <c r="GJ26" s="37"/>
      <c r="GK26" s="36"/>
      <c r="GL26" s="37"/>
      <c r="GM26" s="36"/>
      <c r="GN26" s="37"/>
      <c r="GO26" s="36"/>
      <c r="GP26" s="37"/>
      <c r="GQ26" s="36"/>
      <c r="GR26" s="37"/>
      <c r="GS26" s="36"/>
      <c r="GT26" s="37"/>
      <c r="GU26" s="36"/>
      <c r="GV26" s="37"/>
      <c r="GW26" s="36"/>
      <c r="GX26" s="37"/>
      <c r="GY26" s="36"/>
      <c r="GZ26" s="37"/>
      <c r="HA26" s="36"/>
      <c r="HB26" s="37"/>
      <c r="HC26" s="36"/>
      <c r="HD26" s="37"/>
      <c r="HE26" s="36"/>
      <c r="HF26" s="37"/>
      <c r="HG26" s="36"/>
      <c r="HH26" s="37"/>
      <c r="HI26" s="36"/>
      <c r="HJ26" s="37"/>
      <c r="HK26" s="36"/>
      <c r="HL26" s="37"/>
      <c r="HM26" s="36"/>
      <c r="HN26" s="37"/>
      <c r="HO26" s="36"/>
      <c r="HP26" s="37"/>
      <c r="HQ26" s="36"/>
      <c r="HR26" s="37"/>
      <c r="HS26" s="36"/>
      <c r="HT26" s="37"/>
      <c r="HU26" s="38"/>
      <c r="HV26" s="37"/>
      <c r="HW26" s="38"/>
      <c r="HX26" s="37"/>
      <c r="HY26" s="38"/>
      <c r="HZ26" s="37"/>
      <c r="IA26" s="38"/>
      <c r="IB26" s="37"/>
      <c r="IC26" s="38"/>
      <c r="ID26" s="37"/>
      <c r="IE26" s="38"/>
      <c r="IF26" s="37"/>
      <c r="IG26" s="38"/>
      <c r="IH26" s="37"/>
      <c r="II26" s="38"/>
      <c r="IJ26" s="37"/>
      <c r="IK26" s="38"/>
      <c r="IL26" s="37"/>
      <c r="IM26" s="38"/>
      <c r="IN26" s="37"/>
      <c r="IO26" s="38"/>
      <c r="IP26" s="37"/>
      <c r="IQ26" s="38"/>
      <c r="IR26" s="37"/>
      <c r="IS26" s="38"/>
      <c r="IT26" s="37"/>
      <c r="IU26" s="38"/>
      <c r="IV26" s="37"/>
    </row>
    <row r="27" spans="1:256" s="22" customFormat="1" ht="22.5" customHeight="1">
      <c r="A27" s="155" t="s">
        <v>29</v>
      </c>
      <c r="B27" s="109" t="s">
        <v>407</v>
      </c>
      <c r="C27" s="34" t="s">
        <v>27</v>
      </c>
      <c r="D27" s="23" t="s">
        <v>21</v>
      </c>
      <c r="E27" s="157">
        <v>18000</v>
      </c>
      <c r="F27" s="154">
        <f>E27*G27</f>
        <v>108000</v>
      </c>
      <c r="G27" s="154" t="s">
        <v>30</v>
      </c>
      <c r="H27" s="13"/>
      <c r="I27" s="36"/>
      <c r="J27" s="37"/>
      <c r="K27" s="36"/>
      <c r="L27" s="37"/>
      <c r="M27" s="36"/>
      <c r="N27" s="37"/>
      <c r="O27" s="36"/>
      <c r="P27" s="37"/>
      <c r="Q27" s="36"/>
      <c r="R27" s="37"/>
      <c r="S27" s="36"/>
      <c r="T27" s="37"/>
      <c r="U27" s="36"/>
      <c r="V27" s="37"/>
      <c r="W27" s="36"/>
      <c r="X27" s="37"/>
      <c r="Y27" s="36"/>
      <c r="Z27" s="37"/>
      <c r="AA27" s="36"/>
      <c r="AB27" s="37"/>
      <c r="AC27" s="36"/>
      <c r="AD27" s="37"/>
      <c r="AE27" s="36"/>
      <c r="AF27" s="37"/>
      <c r="AG27" s="36"/>
      <c r="AH27" s="37"/>
      <c r="AI27" s="36"/>
      <c r="AJ27" s="37"/>
      <c r="AK27" s="36"/>
      <c r="AL27" s="37"/>
      <c r="AM27" s="36"/>
      <c r="AN27" s="37"/>
      <c r="AO27" s="36"/>
      <c r="AP27" s="37"/>
      <c r="AQ27" s="36"/>
      <c r="AR27" s="37"/>
      <c r="AS27" s="36"/>
      <c r="AT27" s="37"/>
      <c r="AU27" s="36"/>
      <c r="AV27" s="37"/>
      <c r="AW27" s="36"/>
      <c r="AX27" s="37"/>
      <c r="AY27" s="36"/>
      <c r="AZ27" s="37"/>
      <c r="BA27" s="36"/>
      <c r="BB27" s="37"/>
      <c r="BC27" s="36"/>
      <c r="BD27" s="37"/>
      <c r="BE27" s="36"/>
      <c r="BF27" s="37"/>
      <c r="BG27" s="36"/>
      <c r="BH27" s="37"/>
      <c r="BI27" s="36"/>
      <c r="BJ27" s="37"/>
      <c r="BK27" s="36"/>
      <c r="BL27" s="37"/>
      <c r="BM27" s="36"/>
      <c r="BN27" s="37"/>
      <c r="BO27" s="36"/>
      <c r="BP27" s="37"/>
      <c r="BQ27" s="36"/>
      <c r="BR27" s="37"/>
      <c r="BS27" s="36"/>
      <c r="BT27" s="37"/>
      <c r="BU27" s="36"/>
      <c r="BV27" s="37"/>
      <c r="BW27" s="36"/>
      <c r="BX27" s="37"/>
      <c r="BY27" s="36"/>
      <c r="BZ27" s="37"/>
      <c r="CA27" s="36"/>
      <c r="CB27" s="37"/>
      <c r="CC27" s="36"/>
      <c r="CD27" s="37"/>
      <c r="CE27" s="36"/>
      <c r="CF27" s="37"/>
      <c r="CG27" s="36"/>
      <c r="CH27" s="37"/>
      <c r="CI27" s="36"/>
      <c r="CJ27" s="37"/>
      <c r="CK27" s="36"/>
      <c r="CL27" s="37"/>
      <c r="CM27" s="36"/>
      <c r="CN27" s="37"/>
      <c r="CO27" s="36"/>
      <c r="CP27" s="37"/>
      <c r="CQ27" s="36"/>
      <c r="CR27" s="37"/>
      <c r="CS27" s="36"/>
      <c r="CT27" s="37"/>
      <c r="CU27" s="36"/>
      <c r="CV27" s="37"/>
      <c r="CW27" s="36"/>
      <c r="CX27" s="37"/>
      <c r="CY27" s="36"/>
      <c r="CZ27" s="37"/>
      <c r="DA27" s="36"/>
      <c r="DB27" s="37"/>
      <c r="DC27" s="36"/>
      <c r="DD27" s="37"/>
      <c r="DE27" s="36"/>
      <c r="DF27" s="37"/>
      <c r="DG27" s="36"/>
      <c r="DH27" s="37"/>
      <c r="DI27" s="36"/>
      <c r="DJ27" s="37"/>
      <c r="DK27" s="36"/>
      <c r="DL27" s="37"/>
      <c r="DM27" s="36"/>
      <c r="DN27" s="37"/>
      <c r="DO27" s="36"/>
      <c r="DP27" s="37"/>
      <c r="DQ27" s="36"/>
      <c r="DR27" s="37"/>
      <c r="DS27" s="36"/>
      <c r="DT27" s="37"/>
      <c r="DU27" s="36"/>
      <c r="DV27" s="37"/>
      <c r="DW27" s="36"/>
      <c r="DX27" s="37"/>
      <c r="DY27" s="36"/>
      <c r="DZ27" s="37"/>
      <c r="EA27" s="36"/>
      <c r="EB27" s="37"/>
      <c r="EC27" s="36"/>
      <c r="ED27" s="37"/>
      <c r="EE27" s="36"/>
      <c r="EF27" s="37"/>
      <c r="EG27" s="36"/>
      <c r="EH27" s="37"/>
      <c r="EI27" s="38"/>
      <c r="EJ27" s="37"/>
      <c r="EK27" s="36"/>
      <c r="EL27" s="37"/>
      <c r="EM27" s="36"/>
      <c r="EN27" s="37"/>
      <c r="EO27" s="36"/>
      <c r="EP27" s="37"/>
      <c r="EQ27" s="36"/>
      <c r="ER27" s="37"/>
      <c r="ES27" s="36"/>
      <c r="ET27" s="37"/>
      <c r="EU27" s="36"/>
      <c r="EV27" s="37"/>
      <c r="EW27" s="36"/>
      <c r="EX27" s="37"/>
      <c r="EY27" s="36"/>
      <c r="EZ27" s="37"/>
      <c r="FA27" s="36"/>
      <c r="FB27" s="37"/>
      <c r="FC27" s="36"/>
      <c r="FD27" s="37"/>
      <c r="FE27" s="36"/>
      <c r="FF27" s="37"/>
      <c r="FG27" s="36"/>
      <c r="FH27" s="37"/>
      <c r="FI27" s="36"/>
      <c r="FJ27" s="37"/>
      <c r="FK27" s="36"/>
      <c r="FL27" s="37"/>
      <c r="FM27" s="36"/>
      <c r="FN27" s="37"/>
      <c r="FO27" s="36"/>
      <c r="FP27" s="37"/>
      <c r="FQ27" s="36"/>
      <c r="FR27" s="37"/>
      <c r="FS27" s="36"/>
      <c r="FT27" s="37"/>
      <c r="FU27" s="36"/>
      <c r="FV27" s="37"/>
      <c r="FW27" s="36"/>
      <c r="FX27" s="37"/>
      <c r="FY27" s="36"/>
      <c r="FZ27" s="37"/>
      <c r="GA27" s="36"/>
      <c r="GB27" s="37"/>
      <c r="GC27" s="36"/>
      <c r="GD27" s="37"/>
      <c r="GE27" s="36"/>
      <c r="GF27" s="37"/>
      <c r="GG27" s="36"/>
      <c r="GH27" s="37"/>
      <c r="GI27" s="36"/>
      <c r="GJ27" s="37"/>
      <c r="GK27" s="36"/>
      <c r="GL27" s="37"/>
      <c r="GM27" s="36"/>
      <c r="GN27" s="37"/>
      <c r="GO27" s="36"/>
      <c r="GP27" s="37"/>
      <c r="GQ27" s="36"/>
      <c r="GR27" s="37"/>
      <c r="GS27" s="36"/>
      <c r="GT27" s="37"/>
      <c r="GU27" s="36"/>
      <c r="GV27" s="37"/>
      <c r="GW27" s="36"/>
      <c r="GX27" s="37"/>
      <c r="GY27" s="36"/>
      <c r="GZ27" s="37"/>
      <c r="HA27" s="36"/>
      <c r="HB27" s="37"/>
      <c r="HC27" s="36"/>
      <c r="HD27" s="37"/>
      <c r="HE27" s="36"/>
      <c r="HF27" s="37"/>
      <c r="HG27" s="36"/>
      <c r="HH27" s="37"/>
      <c r="HI27" s="36"/>
      <c r="HJ27" s="37"/>
      <c r="HK27" s="36"/>
      <c r="HL27" s="37"/>
      <c r="HM27" s="36"/>
      <c r="HN27" s="37"/>
      <c r="HO27" s="36"/>
      <c r="HP27" s="37"/>
      <c r="HQ27" s="36"/>
      <c r="HR27" s="37"/>
      <c r="HS27" s="36"/>
      <c r="HT27" s="37"/>
      <c r="HU27" s="38"/>
      <c r="HV27" s="37"/>
      <c r="HW27" s="38"/>
      <c r="HX27" s="37"/>
      <c r="HY27" s="38"/>
      <c r="HZ27" s="37"/>
      <c r="IA27" s="38"/>
      <c r="IB27" s="37"/>
      <c r="IC27" s="38"/>
      <c r="ID27" s="37"/>
      <c r="IE27" s="38"/>
      <c r="IF27" s="37"/>
      <c r="IG27" s="38"/>
      <c r="IH27" s="37"/>
      <c r="II27" s="38"/>
      <c r="IJ27" s="37"/>
      <c r="IK27" s="38"/>
      <c r="IL27" s="37"/>
      <c r="IM27" s="38"/>
      <c r="IN27" s="37"/>
      <c r="IO27" s="38"/>
      <c r="IP27" s="37"/>
      <c r="IQ27" s="38"/>
      <c r="IR27" s="37"/>
      <c r="IS27" s="38"/>
      <c r="IT27" s="37"/>
      <c r="IU27" s="38"/>
      <c r="IV27" s="37"/>
    </row>
    <row r="28" spans="1:256" s="22" customFormat="1" ht="23.25" customHeight="1">
      <c r="A28" s="155" t="s">
        <v>31</v>
      </c>
      <c r="B28" s="109" t="s">
        <v>405</v>
      </c>
      <c r="C28" s="34" t="s">
        <v>27</v>
      </c>
      <c r="D28" s="23" t="s">
        <v>32</v>
      </c>
      <c r="E28" s="154">
        <v>20000</v>
      </c>
      <c r="F28" s="154">
        <f t="shared" ref="F28:F37" si="1">E28*G28</f>
        <v>40000</v>
      </c>
      <c r="G28" s="158">
        <v>2</v>
      </c>
      <c r="H28" s="13"/>
      <c r="I28" s="36"/>
      <c r="J28" s="37"/>
      <c r="K28" s="36"/>
      <c r="L28" s="37"/>
      <c r="M28" s="36"/>
      <c r="N28" s="37"/>
      <c r="O28" s="36"/>
      <c r="P28" s="37"/>
      <c r="Q28" s="36"/>
      <c r="R28" s="37"/>
      <c r="S28" s="36"/>
      <c r="T28" s="37"/>
      <c r="U28" s="36"/>
      <c r="V28" s="37"/>
      <c r="W28" s="36"/>
      <c r="X28" s="37"/>
      <c r="Y28" s="36"/>
      <c r="Z28" s="37"/>
      <c r="AA28" s="36"/>
      <c r="AB28" s="37"/>
      <c r="AC28" s="36"/>
      <c r="AD28" s="37"/>
      <c r="AE28" s="36"/>
      <c r="AF28" s="37"/>
      <c r="AG28" s="36"/>
      <c r="AH28" s="37"/>
      <c r="AI28" s="36"/>
      <c r="AJ28" s="37"/>
      <c r="AK28" s="36"/>
      <c r="AL28" s="37"/>
      <c r="AM28" s="36"/>
      <c r="AN28" s="37"/>
      <c r="AO28" s="36"/>
      <c r="AP28" s="37"/>
      <c r="AQ28" s="36"/>
      <c r="AR28" s="37"/>
      <c r="AS28" s="36"/>
      <c r="AT28" s="37"/>
      <c r="AU28" s="36"/>
      <c r="AV28" s="37"/>
      <c r="AW28" s="36"/>
      <c r="AX28" s="37"/>
      <c r="AY28" s="36"/>
      <c r="AZ28" s="37"/>
      <c r="BA28" s="36"/>
      <c r="BB28" s="37"/>
      <c r="BC28" s="36"/>
      <c r="BD28" s="37"/>
      <c r="BE28" s="36"/>
      <c r="BF28" s="37"/>
      <c r="BG28" s="36"/>
      <c r="BH28" s="37"/>
      <c r="BI28" s="36"/>
      <c r="BJ28" s="37"/>
      <c r="BK28" s="36"/>
      <c r="BL28" s="37"/>
      <c r="BM28" s="36"/>
      <c r="BN28" s="37"/>
      <c r="BO28" s="36"/>
      <c r="BP28" s="37"/>
      <c r="BQ28" s="36"/>
      <c r="BR28" s="37"/>
      <c r="BS28" s="36"/>
      <c r="BT28" s="37"/>
      <c r="BU28" s="36"/>
      <c r="BV28" s="37"/>
      <c r="BW28" s="36"/>
      <c r="BX28" s="37"/>
      <c r="BY28" s="36"/>
      <c r="BZ28" s="37"/>
      <c r="CA28" s="36"/>
      <c r="CB28" s="37"/>
      <c r="CC28" s="36"/>
      <c r="CD28" s="37"/>
      <c r="CE28" s="36"/>
      <c r="CF28" s="37"/>
      <c r="CG28" s="36"/>
      <c r="CH28" s="37"/>
      <c r="CI28" s="36"/>
      <c r="CJ28" s="37"/>
      <c r="CK28" s="36"/>
      <c r="CL28" s="37"/>
      <c r="CM28" s="36"/>
      <c r="CN28" s="37"/>
      <c r="CO28" s="36"/>
      <c r="CP28" s="37"/>
      <c r="CQ28" s="36"/>
      <c r="CR28" s="37"/>
      <c r="CS28" s="36"/>
      <c r="CT28" s="37"/>
      <c r="CU28" s="36"/>
      <c r="CV28" s="37"/>
      <c r="CW28" s="36"/>
      <c r="CX28" s="37"/>
      <c r="CY28" s="36"/>
      <c r="CZ28" s="37"/>
      <c r="DA28" s="36"/>
      <c r="DB28" s="37"/>
      <c r="DC28" s="36"/>
      <c r="DD28" s="37"/>
      <c r="DE28" s="36"/>
      <c r="DF28" s="37"/>
      <c r="DG28" s="36"/>
      <c r="DH28" s="37"/>
      <c r="DI28" s="36"/>
      <c r="DJ28" s="37"/>
      <c r="DK28" s="36"/>
      <c r="DL28" s="37"/>
      <c r="DM28" s="36"/>
      <c r="DN28" s="37"/>
      <c r="DO28" s="36"/>
      <c r="DP28" s="37"/>
      <c r="DQ28" s="36"/>
      <c r="DR28" s="37"/>
      <c r="DS28" s="36"/>
      <c r="DT28" s="37"/>
      <c r="DU28" s="36"/>
      <c r="DV28" s="37"/>
      <c r="DW28" s="36"/>
      <c r="DX28" s="37"/>
      <c r="DY28" s="36"/>
      <c r="DZ28" s="37"/>
      <c r="EA28" s="36"/>
      <c r="EB28" s="37"/>
      <c r="EC28" s="36"/>
      <c r="ED28" s="37"/>
      <c r="EE28" s="36"/>
      <c r="EF28" s="37"/>
      <c r="EG28" s="36"/>
      <c r="EH28" s="37"/>
      <c r="EI28" s="38"/>
      <c r="EJ28" s="37"/>
      <c r="EK28" s="36"/>
      <c r="EL28" s="37"/>
      <c r="EM28" s="36"/>
      <c r="EN28" s="37"/>
      <c r="EO28" s="36"/>
      <c r="EP28" s="37"/>
      <c r="EQ28" s="36"/>
      <c r="ER28" s="37"/>
      <c r="ES28" s="36"/>
      <c r="ET28" s="37"/>
      <c r="EU28" s="36"/>
      <c r="EV28" s="37"/>
      <c r="EW28" s="36"/>
      <c r="EX28" s="37"/>
      <c r="EY28" s="36"/>
      <c r="EZ28" s="37"/>
      <c r="FA28" s="36"/>
      <c r="FB28" s="37"/>
      <c r="FC28" s="36"/>
      <c r="FD28" s="37"/>
      <c r="FE28" s="36"/>
      <c r="FF28" s="37"/>
      <c r="FG28" s="36"/>
      <c r="FH28" s="37"/>
      <c r="FI28" s="36"/>
      <c r="FJ28" s="37"/>
      <c r="FK28" s="36"/>
      <c r="FL28" s="37"/>
      <c r="FM28" s="36"/>
      <c r="FN28" s="37"/>
      <c r="FO28" s="36"/>
      <c r="FP28" s="37"/>
      <c r="FQ28" s="36"/>
      <c r="FR28" s="37"/>
      <c r="FS28" s="36"/>
      <c r="FT28" s="37"/>
      <c r="FU28" s="36"/>
      <c r="FV28" s="37"/>
      <c r="FW28" s="36"/>
      <c r="FX28" s="37"/>
      <c r="FY28" s="36"/>
      <c r="FZ28" s="37"/>
      <c r="GA28" s="36"/>
      <c r="GB28" s="37"/>
      <c r="GC28" s="36"/>
      <c r="GD28" s="37"/>
      <c r="GE28" s="36"/>
      <c r="GF28" s="37"/>
      <c r="GG28" s="36"/>
      <c r="GH28" s="37"/>
      <c r="GI28" s="36"/>
      <c r="GJ28" s="37"/>
      <c r="GK28" s="36"/>
      <c r="GL28" s="37"/>
      <c r="GM28" s="36"/>
      <c r="GN28" s="37"/>
      <c r="GO28" s="36"/>
      <c r="GP28" s="37"/>
      <c r="GQ28" s="36"/>
      <c r="GR28" s="37"/>
      <c r="GS28" s="36"/>
      <c r="GT28" s="37"/>
      <c r="GU28" s="36"/>
      <c r="GV28" s="37"/>
      <c r="GW28" s="36"/>
      <c r="GX28" s="37"/>
      <c r="GY28" s="36"/>
      <c r="GZ28" s="37"/>
      <c r="HA28" s="36"/>
      <c r="HB28" s="37"/>
      <c r="HC28" s="36"/>
      <c r="HD28" s="37"/>
      <c r="HE28" s="36"/>
      <c r="HF28" s="37"/>
      <c r="HG28" s="36"/>
      <c r="HH28" s="37"/>
      <c r="HI28" s="36"/>
      <c r="HJ28" s="37"/>
      <c r="HK28" s="36"/>
      <c r="HL28" s="37"/>
      <c r="HM28" s="36"/>
      <c r="HN28" s="37"/>
      <c r="HO28" s="36"/>
      <c r="HP28" s="37"/>
      <c r="HQ28" s="36"/>
      <c r="HR28" s="37"/>
      <c r="HS28" s="36"/>
      <c r="HT28" s="37"/>
      <c r="HU28" s="38"/>
      <c r="HV28" s="37"/>
      <c r="HW28" s="38"/>
      <c r="HX28" s="37"/>
      <c r="HY28" s="38"/>
      <c r="HZ28" s="37"/>
      <c r="IA28" s="38"/>
      <c r="IB28" s="37"/>
      <c r="IC28" s="38"/>
      <c r="ID28" s="37"/>
      <c r="IE28" s="38"/>
      <c r="IF28" s="37"/>
      <c r="IG28" s="38"/>
      <c r="IH28" s="37"/>
      <c r="II28" s="38"/>
      <c r="IJ28" s="37"/>
      <c r="IK28" s="38"/>
      <c r="IL28" s="37"/>
      <c r="IM28" s="38"/>
      <c r="IN28" s="37"/>
      <c r="IO28" s="38"/>
      <c r="IP28" s="37"/>
      <c r="IQ28" s="38"/>
      <c r="IR28" s="37"/>
      <c r="IS28" s="38"/>
      <c r="IT28" s="37"/>
      <c r="IU28" s="38"/>
      <c r="IV28" s="37"/>
    </row>
    <row r="29" spans="1:256" s="22" customFormat="1" ht="21" customHeight="1">
      <c r="A29" s="156">
        <v>37531160</v>
      </c>
      <c r="B29" s="109" t="s">
        <v>406</v>
      </c>
      <c r="C29" s="34" t="s">
        <v>27</v>
      </c>
      <c r="D29" s="23" t="s">
        <v>33</v>
      </c>
      <c r="E29" s="154">
        <v>5000</v>
      </c>
      <c r="F29" s="154">
        <f t="shared" si="1"/>
        <v>10000</v>
      </c>
      <c r="G29" s="158">
        <v>2</v>
      </c>
      <c r="H29" s="13"/>
      <c r="I29" s="36"/>
      <c r="J29" s="37"/>
      <c r="K29" s="36"/>
      <c r="L29" s="37"/>
      <c r="M29" s="36"/>
      <c r="N29" s="37"/>
      <c r="O29" s="36"/>
      <c r="P29" s="37"/>
      <c r="Q29" s="36"/>
      <c r="R29" s="37"/>
      <c r="S29" s="36"/>
      <c r="T29" s="37"/>
      <c r="U29" s="36"/>
      <c r="V29" s="37"/>
      <c r="W29" s="36"/>
      <c r="X29" s="37"/>
      <c r="Y29" s="36"/>
      <c r="Z29" s="37"/>
      <c r="AA29" s="36"/>
      <c r="AB29" s="37"/>
      <c r="AC29" s="36"/>
      <c r="AD29" s="37"/>
      <c r="AE29" s="36"/>
      <c r="AF29" s="37"/>
      <c r="AG29" s="36"/>
      <c r="AH29" s="37"/>
      <c r="AI29" s="36"/>
      <c r="AJ29" s="37"/>
      <c r="AK29" s="36"/>
      <c r="AL29" s="37"/>
      <c r="AM29" s="36"/>
      <c r="AN29" s="37"/>
      <c r="AO29" s="36"/>
      <c r="AP29" s="37"/>
      <c r="AQ29" s="36"/>
      <c r="AR29" s="37"/>
      <c r="AS29" s="36"/>
      <c r="AT29" s="37"/>
      <c r="AU29" s="36"/>
      <c r="AV29" s="37"/>
      <c r="AW29" s="36"/>
      <c r="AX29" s="37"/>
      <c r="AY29" s="36"/>
      <c r="AZ29" s="37"/>
      <c r="BA29" s="36"/>
      <c r="BB29" s="37"/>
      <c r="BC29" s="36"/>
      <c r="BD29" s="37"/>
      <c r="BE29" s="36"/>
      <c r="BF29" s="37"/>
      <c r="BG29" s="36"/>
      <c r="BH29" s="37"/>
      <c r="BI29" s="36"/>
      <c r="BJ29" s="37"/>
      <c r="BK29" s="36"/>
      <c r="BL29" s="37"/>
      <c r="BM29" s="36"/>
      <c r="BN29" s="37"/>
      <c r="BO29" s="36"/>
      <c r="BP29" s="37"/>
      <c r="BQ29" s="36"/>
      <c r="BR29" s="37"/>
      <c r="BS29" s="36"/>
      <c r="BT29" s="37"/>
      <c r="BU29" s="36"/>
      <c r="BV29" s="37"/>
      <c r="BW29" s="36"/>
      <c r="BX29" s="37"/>
      <c r="BY29" s="36"/>
      <c r="BZ29" s="37"/>
      <c r="CA29" s="36"/>
      <c r="CB29" s="37"/>
      <c r="CC29" s="36"/>
      <c r="CD29" s="37"/>
      <c r="CE29" s="36"/>
      <c r="CF29" s="37"/>
      <c r="CG29" s="36"/>
      <c r="CH29" s="37"/>
      <c r="CI29" s="36"/>
      <c r="CJ29" s="37"/>
      <c r="CK29" s="36"/>
      <c r="CL29" s="37"/>
      <c r="CM29" s="36"/>
      <c r="CN29" s="37"/>
      <c r="CO29" s="36"/>
      <c r="CP29" s="37"/>
      <c r="CQ29" s="36"/>
      <c r="CR29" s="37"/>
      <c r="CS29" s="36"/>
      <c r="CT29" s="37"/>
      <c r="CU29" s="36"/>
      <c r="CV29" s="37"/>
      <c r="CW29" s="36"/>
      <c r="CX29" s="37"/>
      <c r="CY29" s="36"/>
      <c r="CZ29" s="37"/>
      <c r="DA29" s="36"/>
      <c r="DB29" s="37"/>
      <c r="DC29" s="36"/>
      <c r="DD29" s="37"/>
      <c r="DE29" s="36"/>
      <c r="DF29" s="37"/>
      <c r="DG29" s="36"/>
      <c r="DH29" s="37"/>
      <c r="DI29" s="36"/>
      <c r="DJ29" s="37"/>
      <c r="DK29" s="36"/>
      <c r="DL29" s="37"/>
      <c r="DM29" s="36"/>
      <c r="DN29" s="37"/>
      <c r="DO29" s="36"/>
      <c r="DP29" s="37"/>
      <c r="DQ29" s="36"/>
      <c r="DR29" s="37"/>
      <c r="DS29" s="36"/>
      <c r="DT29" s="37"/>
      <c r="DU29" s="36"/>
      <c r="DV29" s="37"/>
      <c r="DW29" s="36"/>
      <c r="DX29" s="37"/>
      <c r="DY29" s="36"/>
      <c r="DZ29" s="37"/>
      <c r="EA29" s="36"/>
      <c r="EB29" s="37"/>
      <c r="EC29" s="36"/>
      <c r="ED29" s="37"/>
      <c r="EE29" s="36"/>
      <c r="EF29" s="37"/>
      <c r="EG29" s="36"/>
      <c r="EH29" s="37"/>
      <c r="EI29" s="38"/>
      <c r="EJ29" s="37"/>
      <c r="EK29" s="36"/>
      <c r="EL29" s="37"/>
      <c r="EM29" s="36"/>
      <c r="EN29" s="37"/>
      <c r="EO29" s="36"/>
      <c r="EP29" s="37"/>
      <c r="EQ29" s="36"/>
      <c r="ER29" s="37"/>
      <c r="ES29" s="36"/>
      <c r="ET29" s="37"/>
      <c r="EU29" s="36"/>
      <c r="EV29" s="37"/>
      <c r="EW29" s="36"/>
      <c r="EX29" s="37"/>
      <c r="EY29" s="36"/>
      <c r="EZ29" s="37"/>
      <c r="FA29" s="36"/>
      <c r="FB29" s="37"/>
      <c r="FC29" s="36"/>
      <c r="FD29" s="37"/>
      <c r="FE29" s="36"/>
      <c r="FF29" s="37"/>
      <c r="FG29" s="36"/>
      <c r="FH29" s="37"/>
      <c r="FI29" s="36"/>
      <c r="FJ29" s="37"/>
      <c r="FK29" s="36"/>
      <c r="FL29" s="37"/>
      <c r="FM29" s="36"/>
      <c r="FN29" s="37"/>
      <c r="FO29" s="36"/>
      <c r="FP29" s="37"/>
      <c r="FQ29" s="36"/>
      <c r="FR29" s="37"/>
      <c r="FS29" s="36"/>
      <c r="FT29" s="37"/>
      <c r="FU29" s="36"/>
      <c r="FV29" s="37"/>
      <c r="FW29" s="36"/>
      <c r="FX29" s="37"/>
      <c r="FY29" s="36"/>
      <c r="FZ29" s="37"/>
      <c r="GA29" s="36"/>
      <c r="GB29" s="37"/>
      <c r="GC29" s="36"/>
      <c r="GD29" s="37"/>
      <c r="GE29" s="36"/>
      <c r="GF29" s="37"/>
      <c r="GG29" s="36"/>
      <c r="GH29" s="37"/>
      <c r="GI29" s="36"/>
      <c r="GJ29" s="37"/>
      <c r="GK29" s="36"/>
      <c r="GL29" s="37"/>
      <c r="GM29" s="36"/>
      <c r="GN29" s="37"/>
      <c r="GO29" s="36"/>
      <c r="GP29" s="37"/>
      <c r="GQ29" s="36"/>
      <c r="GR29" s="37"/>
      <c r="GS29" s="36"/>
      <c r="GT29" s="37"/>
      <c r="GU29" s="36"/>
      <c r="GV29" s="37"/>
      <c r="GW29" s="36"/>
      <c r="GX29" s="37"/>
      <c r="GY29" s="36"/>
      <c r="GZ29" s="37"/>
      <c r="HA29" s="36"/>
      <c r="HB29" s="37"/>
      <c r="HC29" s="36"/>
      <c r="HD29" s="37"/>
      <c r="HE29" s="36"/>
      <c r="HF29" s="37"/>
      <c r="HG29" s="36"/>
      <c r="HH29" s="37"/>
      <c r="HI29" s="36"/>
      <c r="HJ29" s="37"/>
      <c r="HK29" s="36"/>
      <c r="HL29" s="37"/>
      <c r="HM29" s="36"/>
      <c r="HN29" s="37"/>
      <c r="HO29" s="36"/>
      <c r="HP29" s="37"/>
      <c r="HQ29" s="36"/>
      <c r="HR29" s="37"/>
      <c r="HS29" s="36"/>
      <c r="HT29" s="37"/>
      <c r="HU29" s="38"/>
      <c r="HV29" s="37"/>
      <c r="HW29" s="38"/>
      <c r="HX29" s="37"/>
      <c r="HY29" s="38"/>
      <c r="HZ29" s="37"/>
      <c r="IA29" s="38"/>
      <c r="IB29" s="37"/>
      <c r="IC29" s="38"/>
      <c r="ID29" s="37"/>
      <c r="IE29" s="38"/>
      <c r="IF29" s="37"/>
      <c r="IG29" s="38"/>
      <c r="IH29" s="37"/>
      <c r="II29" s="38"/>
      <c r="IJ29" s="37"/>
      <c r="IK29" s="38"/>
      <c r="IL29" s="37"/>
      <c r="IM29" s="38"/>
      <c r="IN29" s="37"/>
      <c r="IO29" s="38"/>
      <c r="IP29" s="37"/>
      <c r="IQ29" s="38"/>
      <c r="IR29" s="37"/>
      <c r="IS29" s="38"/>
      <c r="IT29" s="37"/>
      <c r="IU29" s="38"/>
      <c r="IV29" s="37"/>
    </row>
    <row r="30" spans="1:256" s="22" customFormat="1" ht="18" customHeight="1">
      <c r="A30" s="156">
        <v>42121190</v>
      </c>
      <c r="B30" s="33" t="s">
        <v>34</v>
      </c>
      <c r="C30" s="29" t="s">
        <v>20</v>
      </c>
      <c r="D30" s="23" t="s">
        <v>33</v>
      </c>
      <c r="E30" s="154">
        <v>700000</v>
      </c>
      <c r="F30" s="154">
        <f t="shared" si="1"/>
        <v>700000</v>
      </c>
      <c r="G30" s="158">
        <v>1</v>
      </c>
      <c r="H30" s="13"/>
      <c r="I30" s="36"/>
      <c r="J30" s="37"/>
      <c r="K30" s="36"/>
      <c r="L30" s="37"/>
      <c r="M30" s="36"/>
      <c r="N30" s="37"/>
      <c r="O30" s="36"/>
      <c r="P30" s="37"/>
      <c r="Q30" s="36"/>
      <c r="R30" s="37"/>
      <c r="S30" s="36"/>
      <c r="T30" s="37"/>
      <c r="U30" s="36"/>
      <c r="V30" s="37"/>
      <c r="W30" s="36"/>
      <c r="X30" s="37"/>
      <c r="Y30" s="36"/>
      <c r="Z30" s="37"/>
      <c r="AA30" s="36"/>
      <c r="AB30" s="37"/>
      <c r="AC30" s="36"/>
      <c r="AD30" s="37"/>
      <c r="AE30" s="36"/>
      <c r="AF30" s="37"/>
      <c r="AG30" s="36"/>
      <c r="AH30" s="37"/>
      <c r="AI30" s="36"/>
      <c r="AJ30" s="37"/>
      <c r="AK30" s="36"/>
      <c r="AL30" s="37"/>
      <c r="AM30" s="36"/>
      <c r="AN30" s="37"/>
      <c r="AO30" s="36"/>
      <c r="AP30" s="37"/>
      <c r="AQ30" s="36"/>
      <c r="AR30" s="37"/>
      <c r="AS30" s="36"/>
      <c r="AT30" s="37"/>
      <c r="AU30" s="36"/>
      <c r="AV30" s="37"/>
      <c r="AW30" s="36"/>
      <c r="AX30" s="37"/>
      <c r="AY30" s="36"/>
      <c r="AZ30" s="37"/>
      <c r="BA30" s="36"/>
      <c r="BB30" s="37"/>
      <c r="BC30" s="36"/>
      <c r="BD30" s="37"/>
      <c r="BE30" s="36"/>
      <c r="BF30" s="37"/>
      <c r="BG30" s="36"/>
      <c r="BH30" s="37"/>
      <c r="BI30" s="36"/>
      <c r="BJ30" s="37"/>
      <c r="BK30" s="36"/>
      <c r="BL30" s="37"/>
      <c r="BM30" s="36"/>
      <c r="BN30" s="37"/>
      <c r="BO30" s="36"/>
      <c r="BP30" s="37"/>
      <c r="BQ30" s="36"/>
      <c r="BR30" s="37"/>
      <c r="BS30" s="36"/>
      <c r="BT30" s="37"/>
      <c r="BU30" s="36"/>
      <c r="BV30" s="37"/>
      <c r="BW30" s="36"/>
      <c r="BX30" s="37"/>
      <c r="BY30" s="36"/>
      <c r="BZ30" s="37"/>
      <c r="CA30" s="36"/>
      <c r="CB30" s="37"/>
      <c r="CC30" s="36"/>
      <c r="CD30" s="37"/>
      <c r="CE30" s="36"/>
      <c r="CF30" s="37"/>
      <c r="CG30" s="36"/>
      <c r="CH30" s="37"/>
      <c r="CI30" s="36"/>
      <c r="CJ30" s="37"/>
      <c r="CK30" s="36"/>
      <c r="CL30" s="37"/>
      <c r="CM30" s="36"/>
      <c r="CN30" s="37"/>
      <c r="CO30" s="36"/>
      <c r="CP30" s="37"/>
      <c r="CQ30" s="36"/>
      <c r="CR30" s="37"/>
      <c r="CS30" s="36"/>
      <c r="CT30" s="37"/>
      <c r="CU30" s="36"/>
      <c r="CV30" s="37"/>
      <c r="CW30" s="36"/>
      <c r="CX30" s="37"/>
      <c r="CY30" s="36"/>
      <c r="CZ30" s="37"/>
      <c r="DA30" s="36"/>
      <c r="DB30" s="37"/>
      <c r="DC30" s="36"/>
      <c r="DD30" s="37"/>
      <c r="DE30" s="36"/>
      <c r="DF30" s="37"/>
      <c r="DG30" s="36"/>
      <c r="DH30" s="37"/>
      <c r="DI30" s="36"/>
      <c r="DJ30" s="37"/>
      <c r="DK30" s="36"/>
      <c r="DL30" s="37"/>
      <c r="DM30" s="36"/>
      <c r="DN30" s="37"/>
      <c r="DO30" s="36"/>
      <c r="DP30" s="37"/>
      <c r="DQ30" s="36"/>
      <c r="DR30" s="37"/>
      <c r="DS30" s="36"/>
      <c r="DT30" s="37"/>
      <c r="DU30" s="36"/>
      <c r="DV30" s="37"/>
      <c r="DW30" s="36"/>
      <c r="DX30" s="37"/>
      <c r="DY30" s="36"/>
      <c r="DZ30" s="37"/>
      <c r="EA30" s="36"/>
      <c r="EB30" s="37"/>
      <c r="EC30" s="36"/>
      <c r="ED30" s="37"/>
      <c r="EE30" s="36"/>
      <c r="EF30" s="37"/>
      <c r="EG30" s="36"/>
      <c r="EH30" s="37"/>
      <c r="EI30" s="38"/>
      <c r="EJ30" s="37"/>
      <c r="EK30" s="36"/>
      <c r="EL30" s="37"/>
      <c r="EM30" s="36"/>
      <c r="EN30" s="37"/>
      <c r="EO30" s="36"/>
      <c r="EP30" s="37"/>
      <c r="EQ30" s="36"/>
      <c r="ER30" s="37"/>
      <c r="ES30" s="36"/>
      <c r="ET30" s="37"/>
      <c r="EU30" s="36"/>
      <c r="EV30" s="37"/>
      <c r="EW30" s="36"/>
      <c r="EX30" s="37"/>
      <c r="EY30" s="36"/>
      <c r="EZ30" s="37"/>
      <c r="FA30" s="36"/>
      <c r="FB30" s="37"/>
      <c r="FC30" s="36"/>
      <c r="FD30" s="37"/>
      <c r="FE30" s="36"/>
      <c r="FF30" s="37"/>
      <c r="FG30" s="36"/>
      <c r="FH30" s="37"/>
      <c r="FI30" s="36"/>
      <c r="FJ30" s="37"/>
      <c r="FK30" s="36"/>
      <c r="FL30" s="37"/>
      <c r="FM30" s="36"/>
      <c r="FN30" s="37"/>
      <c r="FO30" s="36"/>
      <c r="FP30" s="37"/>
      <c r="FQ30" s="36"/>
      <c r="FR30" s="37"/>
      <c r="FS30" s="36"/>
      <c r="FT30" s="37"/>
      <c r="FU30" s="36"/>
      <c r="FV30" s="37"/>
      <c r="FW30" s="36"/>
      <c r="FX30" s="37"/>
      <c r="FY30" s="36"/>
      <c r="FZ30" s="37"/>
      <c r="GA30" s="36"/>
      <c r="GB30" s="37"/>
      <c r="GC30" s="36"/>
      <c r="GD30" s="37"/>
      <c r="GE30" s="36"/>
      <c r="GF30" s="37"/>
      <c r="GG30" s="36"/>
      <c r="GH30" s="37"/>
      <c r="GI30" s="36"/>
      <c r="GJ30" s="37"/>
      <c r="GK30" s="36"/>
      <c r="GL30" s="37"/>
      <c r="GM30" s="36"/>
      <c r="GN30" s="37"/>
      <c r="GO30" s="36"/>
      <c r="GP30" s="37"/>
      <c r="GQ30" s="36"/>
      <c r="GR30" s="37"/>
      <c r="GS30" s="36"/>
      <c r="GT30" s="37"/>
      <c r="GU30" s="36"/>
      <c r="GV30" s="37"/>
      <c r="GW30" s="36"/>
      <c r="GX30" s="37"/>
      <c r="GY30" s="36"/>
      <c r="GZ30" s="37"/>
      <c r="HA30" s="36"/>
      <c r="HB30" s="37"/>
      <c r="HC30" s="36"/>
      <c r="HD30" s="37"/>
      <c r="HE30" s="36"/>
      <c r="HF30" s="37"/>
      <c r="HG30" s="36"/>
      <c r="HH30" s="37"/>
      <c r="HI30" s="36"/>
      <c r="HJ30" s="37"/>
      <c r="HK30" s="36"/>
      <c r="HL30" s="37"/>
      <c r="HM30" s="36"/>
      <c r="HN30" s="37"/>
      <c r="HO30" s="36"/>
      <c r="HP30" s="37"/>
      <c r="HQ30" s="36"/>
      <c r="HR30" s="37"/>
      <c r="HS30" s="36"/>
      <c r="HT30" s="37"/>
      <c r="HU30" s="38"/>
      <c r="HV30" s="37"/>
      <c r="HW30" s="38"/>
      <c r="HX30" s="37"/>
      <c r="HY30" s="38"/>
      <c r="HZ30" s="37"/>
      <c r="IA30" s="38"/>
      <c r="IB30" s="37"/>
      <c r="IC30" s="38"/>
      <c r="ID30" s="37"/>
      <c r="IE30" s="38"/>
      <c r="IF30" s="37"/>
      <c r="IG30" s="38"/>
      <c r="IH30" s="37"/>
      <c r="II30" s="38"/>
      <c r="IJ30" s="37"/>
      <c r="IK30" s="38"/>
      <c r="IL30" s="37"/>
      <c r="IM30" s="38"/>
      <c r="IN30" s="37"/>
      <c r="IO30" s="38"/>
      <c r="IP30" s="37"/>
      <c r="IQ30" s="38"/>
      <c r="IR30" s="37"/>
      <c r="IS30" s="38"/>
      <c r="IT30" s="37"/>
      <c r="IU30" s="38"/>
      <c r="IV30" s="37"/>
    </row>
    <row r="31" spans="1:256" s="22" customFormat="1" ht="18" customHeight="1">
      <c r="A31" s="156">
        <v>42121190</v>
      </c>
      <c r="B31" s="33" t="s">
        <v>34</v>
      </c>
      <c r="C31" s="29" t="s">
        <v>20</v>
      </c>
      <c r="D31" s="23" t="s">
        <v>33</v>
      </c>
      <c r="E31" s="154">
        <v>150000</v>
      </c>
      <c r="F31" s="154">
        <f t="shared" si="1"/>
        <v>300000</v>
      </c>
      <c r="G31" s="158">
        <v>2</v>
      </c>
      <c r="H31" s="13"/>
      <c r="I31" s="36"/>
      <c r="J31" s="37"/>
      <c r="K31" s="36"/>
      <c r="L31" s="37"/>
      <c r="M31" s="36"/>
      <c r="N31" s="37"/>
      <c r="O31" s="36"/>
      <c r="P31" s="37"/>
      <c r="Q31" s="36"/>
      <c r="R31" s="37"/>
      <c r="S31" s="36"/>
      <c r="T31" s="37"/>
      <c r="U31" s="36"/>
      <c r="V31" s="37"/>
      <c r="W31" s="36"/>
      <c r="X31" s="37"/>
      <c r="Y31" s="36"/>
      <c r="Z31" s="37"/>
      <c r="AA31" s="36"/>
      <c r="AB31" s="37"/>
      <c r="AC31" s="36"/>
      <c r="AD31" s="37"/>
      <c r="AE31" s="36"/>
      <c r="AF31" s="37"/>
      <c r="AG31" s="36"/>
      <c r="AH31" s="37"/>
      <c r="AI31" s="36"/>
      <c r="AJ31" s="37"/>
      <c r="AK31" s="36"/>
      <c r="AL31" s="37"/>
      <c r="AM31" s="36"/>
      <c r="AN31" s="37"/>
      <c r="AO31" s="36"/>
      <c r="AP31" s="37"/>
      <c r="AQ31" s="36"/>
      <c r="AR31" s="37"/>
      <c r="AS31" s="36"/>
      <c r="AT31" s="37"/>
      <c r="AU31" s="36"/>
      <c r="AV31" s="37"/>
      <c r="AW31" s="36"/>
      <c r="AX31" s="37"/>
      <c r="AY31" s="36"/>
      <c r="AZ31" s="37"/>
      <c r="BA31" s="36"/>
      <c r="BB31" s="37"/>
      <c r="BC31" s="36"/>
      <c r="BD31" s="37"/>
      <c r="BE31" s="36"/>
      <c r="BF31" s="37"/>
      <c r="BG31" s="36"/>
      <c r="BH31" s="37"/>
      <c r="BI31" s="36"/>
      <c r="BJ31" s="37"/>
      <c r="BK31" s="36"/>
      <c r="BL31" s="37"/>
      <c r="BM31" s="36"/>
      <c r="BN31" s="37"/>
      <c r="BO31" s="36"/>
      <c r="BP31" s="37"/>
      <c r="BQ31" s="36"/>
      <c r="BR31" s="37"/>
      <c r="BS31" s="36"/>
      <c r="BT31" s="37"/>
      <c r="BU31" s="36"/>
      <c r="BV31" s="37"/>
      <c r="BW31" s="36"/>
      <c r="BX31" s="37"/>
      <c r="BY31" s="36"/>
      <c r="BZ31" s="37"/>
      <c r="CA31" s="36"/>
      <c r="CB31" s="37"/>
      <c r="CC31" s="36"/>
      <c r="CD31" s="37"/>
      <c r="CE31" s="36"/>
      <c r="CF31" s="37"/>
      <c r="CG31" s="36"/>
      <c r="CH31" s="37"/>
      <c r="CI31" s="36"/>
      <c r="CJ31" s="37"/>
      <c r="CK31" s="36"/>
      <c r="CL31" s="37"/>
      <c r="CM31" s="36"/>
      <c r="CN31" s="37"/>
      <c r="CO31" s="36"/>
      <c r="CP31" s="37"/>
      <c r="CQ31" s="36"/>
      <c r="CR31" s="37"/>
      <c r="CS31" s="36"/>
      <c r="CT31" s="37"/>
      <c r="CU31" s="36"/>
      <c r="CV31" s="37"/>
      <c r="CW31" s="36"/>
      <c r="CX31" s="37"/>
      <c r="CY31" s="36"/>
      <c r="CZ31" s="37"/>
      <c r="DA31" s="36"/>
      <c r="DB31" s="37"/>
      <c r="DC31" s="36"/>
      <c r="DD31" s="37"/>
      <c r="DE31" s="36"/>
      <c r="DF31" s="37"/>
      <c r="DG31" s="36"/>
      <c r="DH31" s="37"/>
      <c r="DI31" s="36"/>
      <c r="DJ31" s="37"/>
      <c r="DK31" s="36"/>
      <c r="DL31" s="37"/>
      <c r="DM31" s="36"/>
      <c r="DN31" s="37"/>
      <c r="DO31" s="36"/>
      <c r="DP31" s="37"/>
      <c r="DQ31" s="36"/>
      <c r="DR31" s="37"/>
      <c r="DS31" s="36"/>
      <c r="DT31" s="37"/>
      <c r="DU31" s="36"/>
      <c r="DV31" s="37"/>
      <c r="DW31" s="36"/>
      <c r="DX31" s="37"/>
      <c r="DY31" s="36"/>
      <c r="DZ31" s="37"/>
      <c r="EA31" s="36"/>
      <c r="EB31" s="37"/>
      <c r="EC31" s="36"/>
      <c r="ED31" s="37"/>
      <c r="EE31" s="36"/>
      <c r="EF31" s="37"/>
      <c r="EG31" s="36"/>
      <c r="EH31" s="37"/>
      <c r="EI31" s="38"/>
      <c r="EJ31" s="37"/>
      <c r="EK31" s="36"/>
      <c r="EL31" s="37"/>
      <c r="EM31" s="36"/>
      <c r="EN31" s="37"/>
      <c r="EO31" s="36"/>
      <c r="EP31" s="37"/>
      <c r="EQ31" s="36"/>
      <c r="ER31" s="37"/>
      <c r="ES31" s="36"/>
      <c r="ET31" s="37"/>
      <c r="EU31" s="36"/>
      <c r="EV31" s="37"/>
      <c r="EW31" s="36"/>
      <c r="EX31" s="37"/>
      <c r="EY31" s="36"/>
      <c r="EZ31" s="37"/>
      <c r="FA31" s="36"/>
      <c r="FB31" s="37"/>
      <c r="FC31" s="36"/>
      <c r="FD31" s="37"/>
      <c r="FE31" s="36"/>
      <c r="FF31" s="37"/>
      <c r="FG31" s="36"/>
      <c r="FH31" s="37"/>
      <c r="FI31" s="36"/>
      <c r="FJ31" s="37"/>
      <c r="FK31" s="36"/>
      <c r="FL31" s="37"/>
      <c r="FM31" s="36"/>
      <c r="FN31" s="37"/>
      <c r="FO31" s="36"/>
      <c r="FP31" s="37"/>
      <c r="FQ31" s="36"/>
      <c r="FR31" s="37"/>
      <c r="FS31" s="36"/>
      <c r="FT31" s="37"/>
      <c r="FU31" s="36"/>
      <c r="FV31" s="37"/>
      <c r="FW31" s="36"/>
      <c r="FX31" s="37"/>
      <c r="FY31" s="36"/>
      <c r="FZ31" s="37"/>
      <c r="GA31" s="36"/>
      <c r="GB31" s="37"/>
      <c r="GC31" s="36"/>
      <c r="GD31" s="37"/>
      <c r="GE31" s="36"/>
      <c r="GF31" s="37"/>
      <c r="GG31" s="36"/>
      <c r="GH31" s="37"/>
      <c r="GI31" s="36"/>
      <c r="GJ31" s="37"/>
      <c r="GK31" s="36"/>
      <c r="GL31" s="37"/>
      <c r="GM31" s="36"/>
      <c r="GN31" s="37"/>
      <c r="GO31" s="36"/>
      <c r="GP31" s="37"/>
      <c r="GQ31" s="36"/>
      <c r="GR31" s="37"/>
      <c r="GS31" s="36"/>
      <c r="GT31" s="37"/>
      <c r="GU31" s="36"/>
      <c r="GV31" s="37"/>
      <c r="GW31" s="36"/>
      <c r="GX31" s="37"/>
      <c r="GY31" s="36"/>
      <c r="GZ31" s="37"/>
      <c r="HA31" s="36"/>
      <c r="HB31" s="37"/>
      <c r="HC31" s="36"/>
      <c r="HD31" s="37"/>
      <c r="HE31" s="36"/>
      <c r="HF31" s="37"/>
      <c r="HG31" s="36"/>
      <c r="HH31" s="37"/>
      <c r="HI31" s="36"/>
      <c r="HJ31" s="37"/>
      <c r="HK31" s="36"/>
      <c r="HL31" s="37"/>
      <c r="HM31" s="36"/>
      <c r="HN31" s="37"/>
      <c r="HO31" s="36"/>
      <c r="HP31" s="37"/>
      <c r="HQ31" s="36"/>
      <c r="HR31" s="37"/>
      <c r="HS31" s="36"/>
      <c r="HT31" s="37"/>
      <c r="HU31" s="38"/>
      <c r="HV31" s="37"/>
      <c r="HW31" s="38"/>
      <c r="HX31" s="37"/>
      <c r="HY31" s="38"/>
      <c r="HZ31" s="37"/>
      <c r="IA31" s="38"/>
      <c r="IB31" s="37"/>
      <c r="IC31" s="38"/>
      <c r="ID31" s="37"/>
      <c r="IE31" s="38"/>
      <c r="IF31" s="37"/>
      <c r="IG31" s="38"/>
      <c r="IH31" s="37"/>
      <c r="II31" s="38"/>
      <c r="IJ31" s="37"/>
      <c r="IK31" s="38"/>
      <c r="IL31" s="37"/>
      <c r="IM31" s="38"/>
      <c r="IN31" s="37"/>
      <c r="IO31" s="38"/>
      <c r="IP31" s="37"/>
      <c r="IQ31" s="38"/>
      <c r="IR31" s="37"/>
      <c r="IS31" s="38"/>
      <c r="IT31" s="37"/>
      <c r="IU31" s="38"/>
      <c r="IV31" s="37"/>
    </row>
    <row r="32" spans="1:256" s="22" customFormat="1" ht="18" customHeight="1">
      <c r="A32" s="156">
        <v>39714100</v>
      </c>
      <c r="B32" s="109" t="s">
        <v>409</v>
      </c>
      <c r="C32" s="29" t="s">
        <v>20</v>
      </c>
      <c r="D32" s="23" t="s">
        <v>21</v>
      </c>
      <c r="E32" s="154">
        <v>100000</v>
      </c>
      <c r="F32" s="154">
        <f t="shared" si="1"/>
        <v>200000</v>
      </c>
      <c r="G32" s="158">
        <v>2</v>
      </c>
      <c r="H32" s="13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36"/>
      <c r="AT32" s="37"/>
      <c r="AU32" s="36"/>
      <c r="AV32" s="37"/>
      <c r="AW32" s="36"/>
      <c r="AX32" s="37"/>
      <c r="AY32" s="36"/>
      <c r="AZ32" s="37"/>
      <c r="BA32" s="36"/>
      <c r="BB32" s="37"/>
      <c r="BC32" s="36"/>
      <c r="BD32" s="37"/>
      <c r="BE32" s="36"/>
      <c r="BF32" s="37"/>
      <c r="BG32" s="36"/>
      <c r="BH32" s="37"/>
      <c r="BI32" s="36"/>
      <c r="BJ32" s="37"/>
      <c r="BK32" s="36"/>
      <c r="BL32" s="37"/>
      <c r="BM32" s="36"/>
      <c r="BN32" s="37"/>
      <c r="BO32" s="36"/>
      <c r="BP32" s="37"/>
      <c r="BQ32" s="36"/>
      <c r="BR32" s="37"/>
      <c r="BS32" s="36"/>
      <c r="BT32" s="37"/>
      <c r="BU32" s="36"/>
      <c r="BV32" s="37"/>
      <c r="BW32" s="36"/>
      <c r="BX32" s="37"/>
      <c r="BY32" s="36"/>
      <c r="BZ32" s="37"/>
      <c r="CA32" s="36"/>
      <c r="CB32" s="37"/>
      <c r="CC32" s="36"/>
      <c r="CD32" s="37"/>
      <c r="CE32" s="36"/>
      <c r="CF32" s="37"/>
      <c r="CG32" s="36"/>
      <c r="CH32" s="37"/>
      <c r="CI32" s="36"/>
      <c r="CJ32" s="37"/>
      <c r="CK32" s="36"/>
      <c r="CL32" s="37"/>
      <c r="CM32" s="36"/>
      <c r="CN32" s="37"/>
      <c r="CO32" s="36"/>
      <c r="CP32" s="37"/>
      <c r="CQ32" s="36"/>
      <c r="CR32" s="37"/>
      <c r="CS32" s="36"/>
      <c r="CT32" s="37"/>
      <c r="CU32" s="36"/>
      <c r="CV32" s="37"/>
      <c r="CW32" s="36"/>
      <c r="CX32" s="37"/>
      <c r="CY32" s="36"/>
      <c r="CZ32" s="37"/>
      <c r="DA32" s="36"/>
      <c r="DB32" s="37"/>
      <c r="DC32" s="36"/>
      <c r="DD32" s="37"/>
      <c r="DE32" s="36"/>
      <c r="DF32" s="37"/>
      <c r="DG32" s="36"/>
      <c r="DH32" s="37"/>
      <c r="DI32" s="36"/>
      <c r="DJ32" s="37"/>
      <c r="DK32" s="36"/>
      <c r="DL32" s="37"/>
      <c r="DM32" s="36"/>
      <c r="DN32" s="37"/>
      <c r="DO32" s="36"/>
      <c r="DP32" s="37"/>
      <c r="DQ32" s="36"/>
      <c r="DR32" s="37"/>
      <c r="DS32" s="36"/>
      <c r="DT32" s="37"/>
      <c r="DU32" s="36"/>
      <c r="DV32" s="37"/>
      <c r="DW32" s="36"/>
      <c r="DX32" s="37"/>
      <c r="DY32" s="36"/>
      <c r="DZ32" s="37"/>
      <c r="EA32" s="36"/>
      <c r="EB32" s="37"/>
      <c r="EC32" s="36"/>
      <c r="ED32" s="37"/>
      <c r="EE32" s="36"/>
      <c r="EF32" s="37"/>
      <c r="EG32" s="36"/>
      <c r="EH32" s="37"/>
      <c r="EI32" s="38"/>
      <c r="EJ32" s="37"/>
      <c r="EK32" s="36"/>
      <c r="EL32" s="37"/>
      <c r="EM32" s="36"/>
      <c r="EN32" s="37"/>
      <c r="EO32" s="36"/>
      <c r="EP32" s="37"/>
      <c r="EQ32" s="36"/>
      <c r="ER32" s="37"/>
      <c r="ES32" s="36"/>
      <c r="ET32" s="37"/>
      <c r="EU32" s="36"/>
      <c r="EV32" s="37"/>
      <c r="EW32" s="36"/>
      <c r="EX32" s="37"/>
      <c r="EY32" s="36"/>
      <c r="EZ32" s="37"/>
      <c r="FA32" s="36"/>
      <c r="FB32" s="37"/>
      <c r="FC32" s="36"/>
      <c r="FD32" s="37"/>
      <c r="FE32" s="36"/>
      <c r="FF32" s="37"/>
      <c r="FG32" s="36"/>
      <c r="FH32" s="37"/>
      <c r="FI32" s="36"/>
      <c r="FJ32" s="37"/>
      <c r="FK32" s="36"/>
      <c r="FL32" s="37"/>
      <c r="FM32" s="36"/>
      <c r="FN32" s="37"/>
      <c r="FO32" s="36"/>
      <c r="FP32" s="37"/>
      <c r="FQ32" s="36"/>
      <c r="FR32" s="37"/>
      <c r="FS32" s="36"/>
      <c r="FT32" s="37"/>
      <c r="FU32" s="36"/>
      <c r="FV32" s="37"/>
      <c r="FW32" s="36"/>
      <c r="FX32" s="37"/>
      <c r="FY32" s="36"/>
      <c r="FZ32" s="37"/>
      <c r="GA32" s="36"/>
      <c r="GB32" s="37"/>
      <c r="GC32" s="36"/>
      <c r="GD32" s="37"/>
      <c r="GE32" s="36"/>
      <c r="GF32" s="37"/>
      <c r="GG32" s="36"/>
      <c r="GH32" s="37"/>
      <c r="GI32" s="36"/>
      <c r="GJ32" s="37"/>
      <c r="GK32" s="36"/>
      <c r="GL32" s="37"/>
      <c r="GM32" s="36"/>
      <c r="GN32" s="37"/>
      <c r="GO32" s="36"/>
      <c r="GP32" s="37"/>
      <c r="GQ32" s="36"/>
      <c r="GR32" s="37"/>
      <c r="GS32" s="36"/>
      <c r="GT32" s="37"/>
      <c r="GU32" s="36"/>
      <c r="GV32" s="37"/>
      <c r="GW32" s="36"/>
      <c r="GX32" s="37"/>
      <c r="GY32" s="36"/>
      <c r="GZ32" s="37"/>
      <c r="HA32" s="36"/>
      <c r="HB32" s="37"/>
      <c r="HC32" s="36"/>
      <c r="HD32" s="37"/>
      <c r="HE32" s="36"/>
      <c r="HF32" s="37"/>
      <c r="HG32" s="36"/>
      <c r="HH32" s="37"/>
      <c r="HI32" s="36"/>
      <c r="HJ32" s="37"/>
      <c r="HK32" s="36"/>
      <c r="HL32" s="37"/>
      <c r="HM32" s="36"/>
      <c r="HN32" s="37"/>
      <c r="HO32" s="36"/>
      <c r="HP32" s="37"/>
      <c r="HQ32" s="36"/>
      <c r="HR32" s="37"/>
      <c r="HS32" s="36"/>
      <c r="HT32" s="37"/>
      <c r="HU32" s="38"/>
      <c r="HV32" s="37"/>
      <c r="HW32" s="38"/>
      <c r="HX32" s="37"/>
      <c r="HY32" s="38"/>
      <c r="HZ32" s="37"/>
      <c r="IA32" s="38"/>
      <c r="IB32" s="37"/>
      <c r="IC32" s="38"/>
      <c r="ID32" s="37"/>
      <c r="IE32" s="38"/>
      <c r="IF32" s="37"/>
      <c r="IG32" s="38"/>
      <c r="IH32" s="37"/>
      <c r="II32" s="38"/>
      <c r="IJ32" s="37"/>
      <c r="IK32" s="38"/>
      <c r="IL32" s="37"/>
      <c r="IM32" s="38"/>
      <c r="IN32" s="37"/>
      <c r="IO32" s="38"/>
      <c r="IP32" s="37"/>
      <c r="IQ32" s="38"/>
      <c r="IR32" s="37"/>
      <c r="IS32" s="38"/>
      <c r="IT32" s="37"/>
      <c r="IU32" s="38"/>
      <c r="IV32" s="37"/>
    </row>
    <row r="33" spans="1:256" s="97" customFormat="1" ht="19.5" customHeight="1">
      <c r="A33" s="159">
        <v>39714100</v>
      </c>
      <c r="B33" s="109" t="s">
        <v>436</v>
      </c>
      <c r="C33" s="34" t="s">
        <v>35</v>
      </c>
      <c r="D33" s="23" t="s">
        <v>21</v>
      </c>
      <c r="E33" s="154">
        <v>15000000</v>
      </c>
      <c r="F33" s="154">
        <f t="shared" si="1"/>
        <v>30000000</v>
      </c>
      <c r="G33" s="154">
        <v>2</v>
      </c>
      <c r="H33" s="13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36"/>
      <c r="V33" s="37"/>
      <c r="W33" s="36"/>
      <c r="X33" s="37"/>
      <c r="Y33" s="36"/>
      <c r="Z33" s="37"/>
      <c r="AA33" s="36"/>
      <c r="AB33" s="37"/>
      <c r="AC33" s="36"/>
      <c r="AD33" s="37"/>
      <c r="AE33" s="36"/>
      <c r="AF33" s="37"/>
      <c r="AG33" s="36"/>
      <c r="AH33" s="37"/>
      <c r="AI33" s="36"/>
      <c r="AJ33" s="37"/>
      <c r="AK33" s="36"/>
      <c r="AL33" s="37"/>
      <c r="AM33" s="36"/>
      <c r="AN33" s="37"/>
      <c r="AO33" s="36"/>
      <c r="AP33" s="37"/>
      <c r="AQ33" s="36"/>
      <c r="AR33" s="37"/>
      <c r="AS33" s="36"/>
      <c r="AT33" s="37"/>
      <c r="AU33" s="36"/>
      <c r="AV33" s="37"/>
      <c r="AW33" s="36"/>
      <c r="AX33" s="37"/>
      <c r="AY33" s="36"/>
      <c r="AZ33" s="37"/>
      <c r="BA33" s="36"/>
      <c r="BB33" s="37"/>
      <c r="BC33" s="36"/>
      <c r="BD33" s="37"/>
      <c r="BE33" s="36"/>
      <c r="BF33" s="37"/>
      <c r="BG33" s="36"/>
      <c r="BH33" s="37"/>
      <c r="BI33" s="36"/>
      <c r="BJ33" s="37"/>
      <c r="BK33" s="36"/>
      <c r="BL33" s="37"/>
      <c r="BM33" s="36"/>
      <c r="BN33" s="37"/>
      <c r="BO33" s="36"/>
      <c r="BP33" s="37"/>
      <c r="BQ33" s="36"/>
      <c r="BR33" s="37"/>
      <c r="BS33" s="36"/>
      <c r="BT33" s="37"/>
      <c r="BU33" s="36"/>
      <c r="BV33" s="37"/>
      <c r="BW33" s="36"/>
      <c r="BX33" s="37"/>
      <c r="BY33" s="36"/>
      <c r="BZ33" s="37"/>
      <c r="CA33" s="36"/>
      <c r="CB33" s="37"/>
      <c r="CC33" s="36"/>
      <c r="CD33" s="37"/>
      <c r="CE33" s="36"/>
      <c r="CF33" s="37"/>
      <c r="CG33" s="36"/>
      <c r="CH33" s="37"/>
      <c r="CI33" s="36"/>
      <c r="CJ33" s="37"/>
      <c r="CK33" s="36"/>
      <c r="CL33" s="37"/>
      <c r="CM33" s="36"/>
      <c r="CN33" s="37"/>
      <c r="CO33" s="36"/>
      <c r="CP33" s="37"/>
      <c r="CQ33" s="36"/>
      <c r="CR33" s="37"/>
      <c r="CS33" s="36"/>
      <c r="CT33" s="37"/>
      <c r="CU33" s="36"/>
      <c r="CV33" s="37"/>
      <c r="CW33" s="36"/>
      <c r="CX33" s="37"/>
      <c r="CY33" s="36"/>
      <c r="CZ33" s="37"/>
      <c r="DA33" s="36"/>
      <c r="DB33" s="37"/>
      <c r="DC33" s="36"/>
      <c r="DD33" s="37"/>
      <c r="DE33" s="36"/>
      <c r="DF33" s="37"/>
      <c r="DG33" s="36"/>
      <c r="DH33" s="37"/>
      <c r="DI33" s="36"/>
      <c r="DJ33" s="37"/>
      <c r="DK33" s="36"/>
      <c r="DL33" s="37"/>
      <c r="DM33" s="36"/>
      <c r="DN33" s="37"/>
      <c r="DO33" s="36"/>
      <c r="DP33" s="37"/>
      <c r="DQ33" s="36"/>
      <c r="DR33" s="37"/>
      <c r="DS33" s="36"/>
      <c r="DT33" s="37"/>
      <c r="DU33" s="36"/>
      <c r="DV33" s="37"/>
      <c r="DW33" s="36"/>
      <c r="DX33" s="37"/>
      <c r="DY33" s="36"/>
      <c r="DZ33" s="37"/>
      <c r="EA33" s="36"/>
      <c r="EB33" s="37"/>
      <c r="EC33" s="36"/>
      <c r="ED33" s="37"/>
      <c r="EE33" s="36"/>
      <c r="EF33" s="37"/>
      <c r="EG33" s="36"/>
      <c r="EH33" s="37"/>
      <c r="EI33" s="38"/>
      <c r="EJ33" s="37"/>
      <c r="EK33" s="36"/>
      <c r="EL33" s="37"/>
      <c r="EM33" s="36"/>
      <c r="EN33" s="37"/>
      <c r="EO33" s="36"/>
      <c r="EP33" s="37"/>
      <c r="EQ33" s="36"/>
      <c r="ER33" s="37"/>
      <c r="ES33" s="36"/>
      <c r="ET33" s="37"/>
      <c r="EU33" s="36"/>
      <c r="EV33" s="37"/>
      <c r="EW33" s="36"/>
      <c r="EX33" s="37"/>
      <c r="EY33" s="36"/>
      <c r="EZ33" s="37"/>
      <c r="FA33" s="36"/>
      <c r="FB33" s="37"/>
      <c r="FC33" s="36"/>
      <c r="FD33" s="37"/>
      <c r="FE33" s="36"/>
      <c r="FF33" s="37"/>
      <c r="FG33" s="36"/>
      <c r="FH33" s="37"/>
      <c r="FI33" s="36"/>
      <c r="FJ33" s="37"/>
      <c r="FK33" s="36"/>
      <c r="FL33" s="37"/>
      <c r="FM33" s="36"/>
      <c r="FN33" s="37"/>
      <c r="FO33" s="36"/>
      <c r="FP33" s="37"/>
      <c r="FQ33" s="36"/>
      <c r="FR33" s="37"/>
      <c r="FS33" s="36"/>
      <c r="FT33" s="37"/>
      <c r="FU33" s="36"/>
      <c r="FV33" s="37"/>
      <c r="FW33" s="36"/>
      <c r="FX33" s="37"/>
      <c r="FY33" s="36"/>
      <c r="FZ33" s="37"/>
      <c r="GA33" s="36"/>
      <c r="GB33" s="37"/>
      <c r="GC33" s="36"/>
      <c r="GD33" s="37"/>
      <c r="GE33" s="36"/>
      <c r="GF33" s="37"/>
      <c r="GG33" s="36"/>
      <c r="GH33" s="37"/>
      <c r="GI33" s="36"/>
      <c r="GJ33" s="37"/>
      <c r="GK33" s="36"/>
      <c r="GL33" s="37"/>
      <c r="GM33" s="36"/>
      <c r="GN33" s="37"/>
      <c r="GO33" s="36"/>
      <c r="GP33" s="37"/>
      <c r="GQ33" s="36"/>
      <c r="GR33" s="37"/>
      <c r="GS33" s="36"/>
      <c r="GT33" s="37"/>
      <c r="GU33" s="36"/>
      <c r="GV33" s="37"/>
      <c r="GW33" s="36"/>
      <c r="GX33" s="37"/>
      <c r="GY33" s="36"/>
      <c r="GZ33" s="37"/>
      <c r="HA33" s="36"/>
      <c r="HB33" s="37"/>
      <c r="HC33" s="36"/>
      <c r="HD33" s="37"/>
      <c r="HE33" s="36"/>
      <c r="HF33" s="37"/>
      <c r="HG33" s="36"/>
      <c r="HH33" s="37"/>
      <c r="HI33" s="36"/>
      <c r="HJ33" s="37"/>
      <c r="HK33" s="36"/>
      <c r="HL33" s="37"/>
      <c r="HM33" s="36"/>
      <c r="HN33" s="37"/>
      <c r="HO33" s="36"/>
      <c r="HP33" s="37"/>
      <c r="HQ33" s="36"/>
      <c r="HR33" s="37"/>
      <c r="HS33" s="36"/>
      <c r="HT33" s="37"/>
      <c r="HU33" s="38"/>
      <c r="HV33" s="37"/>
      <c r="HW33" s="38"/>
      <c r="HX33" s="37"/>
      <c r="HY33" s="38"/>
      <c r="HZ33" s="37"/>
      <c r="IA33" s="38"/>
      <c r="IB33" s="37"/>
      <c r="IC33" s="38"/>
      <c r="ID33" s="37"/>
      <c r="IE33" s="38"/>
      <c r="IF33" s="37"/>
      <c r="IG33" s="38"/>
      <c r="IH33" s="37"/>
      <c r="II33" s="38"/>
      <c r="IJ33" s="37"/>
      <c r="IK33" s="38"/>
      <c r="IL33" s="37"/>
      <c r="IM33" s="38"/>
      <c r="IN33" s="37"/>
      <c r="IO33" s="38"/>
      <c r="IP33" s="37"/>
      <c r="IQ33" s="38"/>
      <c r="IR33" s="37"/>
      <c r="IS33" s="38"/>
      <c r="IT33" s="37"/>
      <c r="IU33" s="38"/>
      <c r="IV33" s="37"/>
    </row>
    <row r="34" spans="1:256" s="22" customFormat="1" ht="18.75" customHeight="1">
      <c r="A34" s="155">
        <v>22111110</v>
      </c>
      <c r="B34" s="109" t="s">
        <v>36</v>
      </c>
      <c r="C34" s="219" t="s">
        <v>37</v>
      </c>
      <c r="D34" s="23" t="s">
        <v>33</v>
      </c>
      <c r="E34" s="154">
        <v>2500</v>
      </c>
      <c r="F34" s="154">
        <f t="shared" si="1"/>
        <v>900000</v>
      </c>
      <c r="G34" s="158">
        <v>360</v>
      </c>
      <c r="H34" s="13"/>
      <c r="I34" s="36"/>
      <c r="J34" s="37"/>
      <c r="K34" s="36"/>
      <c r="L34" s="37"/>
      <c r="M34" s="36"/>
      <c r="N34" s="37"/>
      <c r="O34" s="36"/>
      <c r="P34" s="37"/>
      <c r="Q34" s="36"/>
      <c r="R34" s="37"/>
      <c r="S34" s="36"/>
      <c r="T34" s="37"/>
      <c r="U34" s="36"/>
      <c r="V34" s="37"/>
      <c r="W34" s="99"/>
      <c r="X34" s="100"/>
      <c r="Y34" s="99"/>
      <c r="Z34" s="100"/>
      <c r="AA34" s="99"/>
      <c r="AB34" s="100"/>
      <c r="AC34" s="99"/>
      <c r="AD34" s="100"/>
      <c r="AE34" s="99"/>
      <c r="AF34" s="100"/>
      <c r="AG34" s="99"/>
      <c r="AH34" s="100"/>
      <c r="AI34" s="99"/>
      <c r="AJ34" s="100"/>
      <c r="AK34" s="99"/>
      <c r="AL34" s="100"/>
      <c r="AM34" s="99"/>
      <c r="AN34" s="100"/>
      <c r="AO34" s="99"/>
      <c r="AP34" s="100"/>
      <c r="AQ34" s="99"/>
      <c r="AR34" s="100"/>
      <c r="AS34" s="99"/>
      <c r="AT34" s="100"/>
      <c r="AU34" s="99"/>
      <c r="AV34" s="100"/>
      <c r="AW34" s="99"/>
      <c r="AX34" s="100"/>
      <c r="AY34" s="99"/>
      <c r="AZ34" s="100"/>
      <c r="BA34" s="99"/>
      <c r="BB34" s="100"/>
      <c r="BC34" s="99"/>
      <c r="BD34" s="100"/>
      <c r="BE34" s="99"/>
      <c r="BF34" s="100"/>
      <c r="BG34" s="99"/>
      <c r="BH34" s="100"/>
      <c r="BI34" s="99"/>
      <c r="BJ34" s="100"/>
      <c r="BK34" s="99"/>
      <c r="BL34" s="100"/>
      <c r="BM34" s="99"/>
      <c r="BN34" s="100"/>
      <c r="BO34" s="99"/>
      <c r="BP34" s="100"/>
      <c r="BQ34" s="99"/>
      <c r="BR34" s="100"/>
      <c r="BS34" s="99"/>
      <c r="BT34" s="100"/>
      <c r="BU34" s="99"/>
      <c r="BV34" s="100"/>
      <c r="BW34" s="99"/>
      <c r="BX34" s="100"/>
      <c r="BY34" s="99"/>
      <c r="BZ34" s="100"/>
      <c r="CA34" s="99"/>
      <c r="CB34" s="100"/>
      <c r="CC34" s="99"/>
      <c r="CD34" s="100"/>
      <c r="CE34" s="99"/>
      <c r="CF34" s="100"/>
      <c r="CG34" s="99"/>
      <c r="CH34" s="100"/>
      <c r="CI34" s="99"/>
      <c r="CJ34" s="100"/>
      <c r="CK34" s="99"/>
      <c r="CL34" s="100"/>
      <c r="CM34" s="99"/>
      <c r="CN34" s="100"/>
      <c r="CO34" s="99"/>
      <c r="CP34" s="100"/>
      <c r="CQ34" s="99"/>
      <c r="CR34" s="100"/>
      <c r="CS34" s="99"/>
      <c r="CT34" s="100"/>
      <c r="CU34" s="99"/>
      <c r="CV34" s="100"/>
      <c r="CW34" s="99"/>
      <c r="CX34" s="100"/>
      <c r="CY34" s="99"/>
      <c r="CZ34" s="100"/>
      <c r="DA34" s="99"/>
      <c r="DB34" s="100"/>
      <c r="DC34" s="99"/>
      <c r="DD34" s="100"/>
      <c r="DE34" s="99"/>
      <c r="DF34" s="100"/>
      <c r="DG34" s="99"/>
      <c r="DH34" s="100"/>
      <c r="DI34" s="99"/>
      <c r="DJ34" s="100"/>
      <c r="DK34" s="99"/>
      <c r="DL34" s="100"/>
      <c r="DM34" s="99"/>
      <c r="DN34" s="100"/>
      <c r="DO34" s="99"/>
      <c r="DP34" s="100"/>
      <c r="DQ34" s="99"/>
      <c r="DR34" s="100"/>
      <c r="DS34" s="99"/>
      <c r="DT34" s="100"/>
      <c r="DU34" s="99"/>
      <c r="DV34" s="100"/>
      <c r="DW34" s="99"/>
      <c r="DX34" s="100"/>
      <c r="DY34" s="99"/>
      <c r="DZ34" s="100"/>
      <c r="EA34" s="99"/>
      <c r="EB34" s="100"/>
      <c r="EC34" s="99"/>
      <c r="ED34" s="100"/>
      <c r="EE34" s="99"/>
      <c r="EF34" s="100"/>
      <c r="EG34" s="99"/>
      <c r="EH34" s="100"/>
      <c r="EI34" s="99"/>
      <c r="EJ34" s="100"/>
      <c r="EK34" s="99"/>
      <c r="EL34" s="100"/>
      <c r="EM34" s="99"/>
      <c r="EN34" s="100"/>
      <c r="EO34" s="99"/>
      <c r="EP34" s="100"/>
      <c r="EQ34" s="99"/>
      <c r="ER34" s="100"/>
      <c r="ES34" s="99"/>
      <c r="ET34" s="100"/>
      <c r="EU34" s="99"/>
      <c r="EV34" s="100"/>
      <c r="EW34" s="99"/>
      <c r="EX34" s="100"/>
      <c r="EY34" s="99"/>
      <c r="EZ34" s="100"/>
      <c r="FA34" s="99"/>
      <c r="FB34" s="100"/>
      <c r="FC34" s="99"/>
      <c r="FD34" s="100"/>
      <c r="FE34" s="99"/>
      <c r="FF34" s="100"/>
      <c r="FG34" s="99"/>
      <c r="FH34" s="100"/>
      <c r="FI34" s="99"/>
      <c r="FJ34" s="100"/>
      <c r="FK34" s="99"/>
      <c r="FL34" s="100"/>
      <c r="FM34" s="99"/>
      <c r="FN34" s="100"/>
      <c r="FO34" s="99"/>
      <c r="FP34" s="100"/>
      <c r="FQ34" s="99"/>
      <c r="FR34" s="100"/>
      <c r="FS34" s="99"/>
      <c r="FT34" s="100"/>
      <c r="FU34" s="99"/>
      <c r="FV34" s="100"/>
      <c r="FW34" s="99"/>
      <c r="FX34" s="100"/>
      <c r="FY34" s="99"/>
      <c r="FZ34" s="100"/>
      <c r="GA34" s="99"/>
      <c r="GB34" s="100"/>
      <c r="GC34" s="99"/>
      <c r="GD34" s="100"/>
      <c r="GE34" s="99"/>
      <c r="GF34" s="100"/>
      <c r="GG34" s="99"/>
      <c r="GH34" s="100"/>
      <c r="GI34" s="99"/>
      <c r="GJ34" s="100"/>
      <c r="GK34" s="99"/>
      <c r="GL34" s="100"/>
      <c r="GM34" s="99"/>
      <c r="GN34" s="100"/>
      <c r="GO34" s="99"/>
      <c r="GP34" s="100"/>
      <c r="GQ34" s="99"/>
      <c r="GR34" s="100"/>
      <c r="GS34" s="99"/>
      <c r="GT34" s="100"/>
      <c r="GU34" s="99"/>
      <c r="GV34" s="100"/>
      <c r="GW34" s="99"/>
      <c r="GX34" s="100"/>
      <c r="GY34" s="99"/>
      <c r="GZ34" s="100"/>
      <c r="HA34" s="99"/>
      <c r="HB34" s="100"/>
      <c r="HC34" s="99"/>
      <c r="HD34" s="100"/>
      <c r="HE34" s="99"/>
      <c r="HF34" s="100"/>
      <c r="HG34" s="99"/>
      <c r="HH34" s="100"/>
      <c r="HI34" s="99"/>
      <c r="HJ34" s="100"/>
      <c r="HK34" s="99"/>
      <c r="HL34" s="100"/>
      <c r="HM34" s="99"/>
      <c r="HN34" s="100"/>
      <c r="HO34" s="99"/>
      <c r="HP34" s="100"/>
      <c r="HQ34" s="99"/>
      <c r="HR34" s="100"/>
      <c r="HS34" s="99"/>
      <c r="HT34" s="100"/>
      <c r="HU34" s="99"/>
      <c r="HV34" s="100"/>
      <c r="HW34" s="99"/>
      <c r="HX34" s="100"/>
      <c r="HY34" s="99"/>
      <c r="HZ34" s="100"/>
      <c r="IA34" s="99"/>
      <c r="IB34" s="100"/>
      <c r="IC34" s="99"/>
      <c r="ID34" s="100"/>
      <c r="IE34" s="99"/>
      <c r="IF34" s="100"/>
      <c r="IG34" s="99"/>
      <c r="IH34" s="100"/>
      <c r="II34" s="99"/>
      <c r="IJ34" s="100"/>
      <c r="IK34" s="99"/>
      <c r="IL34" s="100"/>
      <c r="IM34" s="99"/>
      <c r="IN34" s="100"/>
      <c r="IO34" s="99"/>
      <c r="IP34" s="100"/>
      <c r="IQ34" s="99"/>
      <c r="IR34" s="100"/>
      <c r="IS34" s="99"/>
      <c r="IT34" s="100"/>
      <c r="IU34" s="99"/>
      <c r="IV34" s="100"/>
    </row>
    <row r="35" spans="1:256" s="98" customFormat="1" ht="30.75" customHeight="1">
      <c r="A35" s="160" t="s">
        <v>38</v>
      </c>
      <c r="B35" s="109" t="s">
        <v>400</v>
      </c>
      <c r="C35" s="110" t="s">
        <v>37</v>
      </c>
      <c r="D35" s="111" t="s">
        <v>39</v>
      </c>
      <c r="E35" s="157">
        <v>987000</v>
      </c>
      <c r="F35" s="157">
        <v>987000</v>
      </c>
      <c r="G35" s="161">
        <v>1</v>
      </c>
      <c r="H35" s="13"/>
      <c r="I35" s="36"/>
      <c r="J35" s="37"/>
      <c r="K35" s="36"/>
      <c r="L35" s="37"/>
      <c r="M35" s="36"/>
      <c r="N35" s="37"/>
      <c r="O35" s="36"/>
      <c r="P35" s="37"/>
      <c r="Q35" s="36"/>
      <c r="R35" s="37"/>
      <c r="S35" s="36"/>
      <c r="T35" s="37"/>
      <c r="U35" s="36"/>
      <c r="V35" s="37"/>
      <c r="W35" s="36"/>
      <c r="X35" s="37"/>
      <c r="Y35" s="36"/>
      <c r="Z35" s="37"/>
      <c r="AA35" s="36"/>
      <c r="AB35" s="37"/>
      <c r="AC35" s="36"/>
      <c r="AD35" s="37"/>
      <c r="AE35" s="36"/>
      <c r="AF35" s="37"/>
      <c r="AG35" s="36"/>
      <c r="AH35" s="37"/>
      <c r="AI35" s="36"/>
      <c r="AJ35" s="37"/>
      <c r="AK35" s="36"/>
      <c r="AL35" s="37"/>
      <c r="AM35" s="36"/>
      <c r="AN35" s="37"/>
      <c r="AO35" s="36"/>
      <c r="AP35" s="37"/>
      <c r="AQ35" s="36"/>
      <c r="AR35" s="37"/>
      <c r="AS35" s="36"/>
      <c r="AT35" s="37"/>
      <c r="AU35" s="36"/>
      <c r="AV35" s="37"/>
      <c r="AW35" s="36"/>
      <c r="AX35" s="37"/>
      <c r="AY35" s="36"/>
      <c r="AZ35" s="37"/>
      <c r="BA35" s="36"/>
      <c r="BB35" s="37"/>
      <c r="BC35" s="36"/>
      <c r="BD35" s="37"/>
      <c r="BE35" s="36"/>
      <c r="BF35" s="37"/>
      <c r="BG35" s="36"/>
      <c r="BH35" s="37"/>
      <c r="BI35" s="36"/>
      <c r="BJ35" s="37"/>
      <c r="BK35" s="36"/>
      <c r="BL35" s="37"/>
      <c r="BM35" s="36"/>
      <c r="BN35" s="37"/>
      <c r="BO35" s="36"/>
      <c r="BP35" s="37"/>
      <c r="BQ35" s="36"/>
      <c r="BR35" s="37"/>
      <c r="BS35" s="36"/>
      <c r="BT35" s="37"/>
      <c r="BU35" s="36"/>
      <c r="BV35" s="37"/>
      <c r="BW35" s="36"/>
      <c r="BX35" s="37"/>
      <c r="BY35" s="36"/>
      <c r="BZ35" s="37"/>
      <c r="CA35" s="36"/>
      <c r="CB35" s="37"/>
      <c r="CC35" s="36"/>
      <c r="CD35" s="37"/>
      <c r="CE35" s="36"/>
      <c r="CF35" s="37"/>
      <c r="CG35" s="36"/>
      <c r="CH35" s="37"/>
      <c r="CI35" s="36"/>
      <c r="CJ35" s="37"/>
      <c r="CK35" s="36"/>
      <c r="CL35" s="37"/>
      <c r="CM35" s="36"/>
      <c r="CN35" s="37"/>
      <c r="CO35" s="36"/>
      <c r="CP35" s="37"/>
      <c r="CQ35" s="36"/>
      <c r="CR35" s="37"/>
      <c r="CS35" s="36"/>
      <c r="CT35" s="37"/>
      <c r="CU35" s="36"/>
      <c r="CV35" s="37"/>
      <c r="CW35" s="36"/>
      <c r="CX35" s="37"/>
      <c r="CY35" s="36"/>
      <c r="CZ35" s="37"/>
      <c r="DA35" s="36"/>
      <c r="DB35" s="37"/>
      <c r="DC35" s="36"/>
      <c r="DD35" s="37"/>
      <c r="DE35" s="36"/>
      <c r="DF35" s="37"/>
      <c r="DG35" s="36"/>
      <c r="DH35" s="37"/>
      <c r="DI35" s="36"/>
      <c r="DJ35" s="37"/>
      <c r="DK35" s="36"/>
      <c r="DL35" s="37"/>
      <c r="DM35" s="36"/>
      <c r="DN35" s="37"/>
      <c r="DO35" s="36"/>
      <c r="DP35" s="37"/>
      <c r="DQ35" s="36"/>
      <c r="DR35" s="37"/>
      <c r="DS35" s="36"/>
      <c r="DT35" s="37"/>
      <c r="DU35" s="36"/>
      <c r="DV35" s="37"/>
      <c r="DW35" s="36"/>
      <c r="DX35" s="37"/>
      <c r="DY35" s="36"/>
      <c r="DZ35" s="37"/>
      <c r="EA35" s="36"/>
      <c r="EB35" s="37"/>
      <c r="EC35" s="36"/>
      <c r="ED35" s="37"/>
      <c r="EE35" s="36"/>
      <c r="EF35" s="37"/>
      <c r="EG35" s="36"/>
      <c r="EH35" s="37"/>
      <c r="EI35" s="38"/>
      <c r="EJ35" s="37"/>
      <c r="EK35" s="36"/>
      <c r="EL35" s="37"/>
      <c r="EM35" s="36"/>
      <c r="EN35" s="37"/>
      <c r="EO35" s="36"/>
      <c r="EP35" s="37"/>
      <c r="EQ35" s="36"/>
      <c r="ER35" s="37"/>
      <c r="ES35" s="36"/>
      <c r="ET35" s="37"/>
      <c r="EU35" s="36"/>
      <c r="EV35" s="37"/>
      <c r="EW35" s="36"/>
      <c r="EX35" s="37"/>
      <c r="EY35" s="36"/>
      <c r="EZ35" s="37"/>
      <c r="FA35" s="36"/>
      <c r="FB35" s="37"/>
      <c r="FC35" s="36"/>
      <c r="FD35" s="37"/>
      <c r="FE35" s="36"/>
      <c r="FF35" s="37"/>
      <c r="FG35" s="36"/>
      <c r="FH35" s="37"/>
      <c r="FI35" s="36"/>
      <c r="FJ35" s="37"/>
      <c r="FK35" s="36"/>
      <c r="FL35" s="37"/>
      <c r="FM35" s="36"/>
      <c r="FN35" s="37"/>
      <c r="FO35" s="36"/>
      <c r="FP35" s="37"/>
      <c r="FQ35" s="36"/>
      <c r="FR35" s="37"/>
      <c r="FS35" s="36"/>
      <c r="FT35" s="37"/>
      <c r="FU35" s="36"/>
      <c r="FV35" s="37"/>
      <c r="FW35" s="36"/>
      <c r="FX35" s="37"/>
      <c r="FY35" s="36"/>
      <c r="FZ35" s="37"/>
      <c r="GA35" s="36"/>
      <c r="GB35" s="37"/>
      <c r="GC35" s="36"/>
      <c r="GD35" s="37"/>
      <c r="GE35" s="36"/>
      <c r="GF35" s="37"/>
      <c r="GG35" s="36"/>
      <c r="GH35" s="37"/>
      <c r="GI35" s="36"/>
      <c r="GJ35" s="37"/>
      <c r="GK35" s="36"/>
      <c r="GL35" s="37"/>
      <c r="GM35" s="36"/>
      <c r="GN35" s="37"/>
      <c r="GO35" s="36"/>
      <c r="GP35" s="37"/>
      <c r="GQ35" s="36"/>
      <c r="GR35" s="37"/>
      <c r="GS35" s="36"/>
      <c r="GT35" s="37"/>
      <c r="GU35" s="36"/>
      <c r="GV35" s="37"/>
      <c r="GW35" s="36"/>
      <c r="GX35" s="37"/>
      <c r="GY35" s="36"/>
      <c r="GZ35" s="37"/>
      <c r="HA35" s="36"/>
      <c r="HB35" s="37"/>
      <c r="HC35" s="36"/>
      <c r="HD35" s="37"/>
      <c r="HE35" s="36"/>
      <c r="HF35" s="37"/>
      <c r="HG35" s="36"/>
      <c r="HH35" s="37"/>
      <c r="HI35" s="36"/>
      <c r="HJ35" s="37"/>
      <c r="HK35" s="36"/>
      <c r="HL35" s="37"/>
      <c r="HM35" s="36"/>
      <c r="HN35" s="37"/>
      <c r="HO35" s="36"/>
      <c r="HP35" s="37"/>
      <c r="HQ35" s="36"/>
      <c r="HR35" s="37"/>
      <c r="HS35" s="36"/>
      <c r="HT35" s="37"/>
      <c r="HU35" s="38"/>
      <c r="HV35" s="37"/>
      <c r="HW35" s="38"/>
      <c r="HX35" s="37"/>
      <c r="HY35" s="38"/>
      <c r="HZ35" s="37"/>
      <c r="IA35" s="38"/>
      <c r="IB35" s="37"/>
      <c r="IC35" s="38"/>
      <c r="ID35" s="37"/>
      <c r="IE35" s="38"/>
      <c r="IF35" s="37"/>
      <c r="IG35" s="38"/>
      <c r="IH35" s="37"/>
      <c r="II35" s="38"/>
      <c r="IJ35" s="37"/>
      <c r="IK35" s="38"/>
      <c r="IL35" s="37"/>
      <c r="IM35" s="38"/>
      <c r="IN35" s="37"/>
      <c r="IO35" s="38"/>
      <c r="IP35" s="37"/>
      <c r="IQ35" s="38"/>
      <c r="IR35" s="37"/>
      <c r="IS35" s="38"/>
      <c r="IT35" s="37"/>
      <c r="IU35" s="38"/>
      <c r="IV35" s="37"/>
    </row>
    <row r="36" spans="1:256" s="22" customFormat="1" ht="30" customHeight="1">
      <c r="A36" s="160" t="s">
        <v>40</v>
      </c>
      <c r="B36" s="109" t="s">
        <v>41</v>
      </c>
      <c r="C36" s="110" t="s">
        <v>37</v>
      </c>
      <c r="D36" s="111" t="s">
        <v>39</v>
      </c>
      <c r="E36" s="157">
        <v>620000</v>
      </c>
      <c r="F36" s="157">
        <f t="shared" si="1"/>
        <v>620000</v>
      </c>
      <c r="G36" s="161">
        <v>1</v>
      </c>
      <c r="H36" s="13"/>
      <c r="I36" s="36"/>
      <c r="J36" s="37"/>
      <c r="K36" s="36"/>
      <c r="L36" s="37"/>
      <c r="M36" s="36"/>
      <c r="N36" s="37"/>
      <c r="O36" s="36"/>
      <c r="P36" s="37"/>
      <c r="Q36" s="36"/>
      <c r="R36" s="37"/>
      <c r="S36" s="36"/>
      <c r="T36" s="37"/>
      <c r="U36" s="36"/>
      <c r="V36" s="37"/>
      <c r="W36" s="36"/>
      <c r="X36" s="37"/>
      <c r="Y36" s="36"/>
      <c r="Z36" s="37"/>
      <c r="AA36" s="36"/>
      <c r="AB36" s="37"/>
      <c r="AC36" s="36"/>
      <c r="AD36" s="37"/>
      <c r="AE36" s="36"/>
      <c r="AF36" s="37"/>
      <c r="AG36" s="36"/>
      <c r="AH36" s="37"/>
      <c r="AI36" s="36"/>
      <c r="AJ36" s="37"/>
      <c r="AK36" s="36"/>
      <c r="AL36" s="37"/>
      <c r="AM36" s="36"/>
      <c r="AN36" s="37"/>
      <c r="AO36" s="36"/>
      <c r="AP36" s="37"/>
      <c r="AQ36" s="36"/>
      <c r="AR36" s="37"/>
      <c r="AS36" s="36"/>
      <c r="AT36" s="37"/>
      <c r="AU36" s="36"/>
      <c r="AV36" s="37"/>
      <c r="AW36" s="36"/>
      <c r="AX36" s="37"/>
      <c r="AY36" s="36"/>
      <c r="AZ36" s="37"/>
      <c r="BA36" s="36"/>
      <c r="BB36" s="37"/>
      <c r="BC36" s="36"/>
      <c r="BD36" s="37"/>
      <c r="BE36" s="36"/>
      <c r="BF36" s="37"/>
      <c r="BG36" s="36"/>
      <c r="BH36" s="37"/>
      <c r="BI36" s="36"/>
      <c r="BJ36" s="37"/>
      <c r="BK36" s="36"/>
      <c r="BL36" s="37"/>
      <c r="BM36" s="36"/>
      <c r="BN36" s="37"/>
      <c r="BO36" s="36"/>
      <c r="BP36" s="37"/>
      <c r="BQ36" s="36"/>
      <c r="BR36" s="37"/>
      <c r="BS36" s="36"/>
      <c r="BT36" s="37"/>
      <c r="BU36" s="36"/>
      <c r="BV36" s="37"/>
      <c r="BW36" s="36"/>
      <c r="BX36" s="37"/>
      <c r="BY36" s="36"/>
      <c r="BZ36" s="37"/>
      <c r="CA36" s="36"/>
      <c r="CB36" s="37"/>
      <c r="CC36" s="36"/>
      <c r="CD36" s="37"/>
      <c r="CE36" s="36"/>
      <c r="CF36" s="37"/>
      <c r="CG36" s="36"/>
      <c r="CH36" s="37"/>
      <c r="CI36" s="36"/>
      <c r="CJ36" s="37"/>
      <c r="CK36" s="36"/>
      <c r="CL36" s="37"/>
      <c r="CM36" s="36"/>
      <c r="CN36" s="37"/>
      <c r="CO36" s="36"/>
      <c r="CP36" s="37"/>
      <c r="CQ36" s="36"/>
      <c r="CR36" s="37"/>
      <c r="CS36" s="36"/>
      <c r="CT36" s="37"/>
      <c r="CU36" s="36"/>
      <c r="CV36" s="37"/>
      <c r="CW36" s="36"/>
      <c r="CX36" s="37"/>
      <c r="CY36" s="36"/>
      <c r="CZ36" s="37"/>
      <c r="DA36" s="36"/>
      <c r="DB36" s="37"/>
      <c r="DC36" s="36"/>
      <c r="DD36" s="37"/>
      <c r="DE36" s="36"/>
      <c r="DF36" s="37"/>
      <c r="DG36" s="36"/>
      <c r="DH36" s="37"/>
      <c r="DI36" s="36"/>
      <c r="DJ36" s="37"/>
      <c r="DK36" s="36"/>
      <c r="DL36" s="37"/>
      <c r="DM36" s="36"/>
      <c r="DN36" s="37"/>
      <c r="DO36" s="36"/>
      <c r="DP36" s="37"/>
      <c r="DQ36" s="36"/>
      <c r="DR36" s="37"/>
      <c r="DS36" s="36"/>
      <c r="DT36" s="37"/>
      <c r="DU36" s="36"/>
      <c r="DV36" s="37"/>
      <c r="DW36" s="36"/>
      <c r="DX36" s="37"/>
      <c r="DY36" s="36"/>
      <c r="DZ36" s="37"/>
      <c r="EA36" s="36"/>
      <c r="EB36" s="37"/>
      <c r="EC36" s="36"/>
      <c r="ED36" s="37"/>
      <c r="EE36" s="36"/>
      <c r="EF36" s="37"/>
      <c r="EG36" s="36"/>
      <c r="EH36" s="37"/>
      <c r="EI36" s="38"/>
      <c r="EJ36" s="37"/>
      <c r="EK36" s="36"/>
      <c r="EL36" s="37"/>
      <c r="EM36" s="36"/>
      <c r="EN36" s="37"/>
      <c r="EO36" s="36"/>
      <c r="EP36" s="37"/>
      <c r="EQ36" s="36"/>
      <c r="ER36" s="37"/>
      <c r="ES36" s="36"/>
      <c r="ET36" s="37"/>
      <c r="EU36" s="36"/>
      <c r="EV36" s="37"/>
      <c r="EW36" s="36"/>
      <c r="EX36" s="37"/>
      <c r="EY36" s="36"/>
      <c r="EZ36" s="37"/>
      <c r="FA36" s="36"/>
      <c r="FB36" s="37"/>
      <c r="FC36" s="36"/>
      <c r="FD36" s="37"/>
      <c r="FE36" s="36"/>
      <c r="FF36" s="37"/>
      <c r="FG36" s="36"/>
      <c r="FH36" s="37"/>
      <c r="FI36" s="36"/>
      <c r="FJ36" s="37"/>
      <c r="FK36" s="36"/>
      <c r="FL36" s="37"/>
      <c r="FM36" s="36"/>
      <c r="FN36" s="37"/>
      <c r="FO36" s="36"/>
      <c r="FP36" s="37"/>
      <c r="FQ36" s="36"/>
      <c r="FR36" s="37"/>
      <c r="FS36" s="36"/>
      <c r="FT36" s="37"/>
      <c r="FU36" s="36"/>
      <c r="FV36" s="37"/>
      <c r="FW36" s="36"/>
      <c r="FX36" s="37"/>
      <c r="FY36" s="36"/>
      <c r="FZ36" s="37"/>
      <c r="GA36" s="36"/>
      <c r="GB36" s="37"/>
      <c r="GC36" s="36"/>
      <c r="GD36" s="37"/>
      <c r="GE36" s="36"/>
      <c r="GF36" s="37"/>
      <c r="GG36" s="36"/>
      <c r="GH36" s="37"/>
      <c r="GI36" s="36"/>
      <c r="GJ36" s="37"/>
      <c r="GK36" s="36"/>
      <c r="GL36" s="37"/>
      <c r="GM36" s="36"/>
      <c r="GN36" s="37"/>
      <c r="GO36" s="36"/>
      <c r="GP36" s="37"/>
      <c r="GQ36" s="36"/>
      <c r="GR36" s="37"/>
      <c r="GS36" s="36"/>
      <c r="GT36" s="37"/>
      <c r="GU36" s="36"/>
      <c r="GV36" s="37"/>
      <c r="GW36" s="36"/>
      <c r="GX36" s="37"/>
      <c r="GY36" s="36"/>
      <c r="GZ36" s="37"/>
      <c r="HA36" s="36"/>
      <c r="HB36" s="37"/>
      <c r="HC36" s="36"/>
      <c r="HD36" s="37"/>
      <c r="HE36" s="36"/>
      <c r="HF36" s="37"/>
      <c r="HG36" s="36"/>
      <c r="HH36" s="37"/>
      <c r="HI36" s="36"/>
      <c r="HJ36" s="37"/>
      <c r="HK36" s="36"/>
      <c r="HL36" s="37"/>
      <c r="HM36" s="36"/>
      <c r="HN36" s="37"/>
      <c r="HO36" s="36"/>
      <c r="HP36" s="37"/>
      <c r="HQ36" s="36"/>
      <c r="HR36" s="37"/>
      <c r="HS36" s="36"/>
      <c r="HT36" s="37"/>
      <c r="HU36" s="38"/>
      <c r="HV36" s="37"/>
      <c r="HW36" s="38"/>
      <c r="HX36" s="37"/>
      <c r="HY36" s="38"/>
      <c r="HZ36" s="37"/>
      <c r="IA36" s="38"/>
      <c r="IB36" s="37"/>
      <c r="IC36" s="38"/>
      <c r="ID36" s="37"/>
      <c r="IE36" s="38"/>
      <c r="IF36" s="37"/>
      <c r="IG36" s="38"/>
      <c r="IH36" s="37"/>
      <c r="II36" s="38"/>
      <c r="IJ36" s="37"/>
      <c r="IK36" s="38"/>
      <c r="IL36" s="37"/>
      <c r="IM36" s="38"/>
      <c r="IN36" s="37"/>
      <c r="IO36" s="38"/>
      <c r="IP36" s="37"/>
      <c r="IQ36" s="38"/>
      <c r="IR36" s="37"/>
      <c r="IS36" s="38"/>
      <c r="IT36" s="37"/>
      <c r="IU36" s="38"/>
      <c r="IV36" s="37"/>
    </row>
    <row r="37" spans="1:256" s="22" customFormat="1" ht="29.25" customHeight="1">
      <c r="A37" s="162" t="s">
        <v>42</v>
      </c>
      <c r="B37" s="109" t="s">
        <v>43</v>
      </c>
      <c r="C37" s="110" t="s">
        <v>37</v>
      </c>
      <c r="D37" s="111" t="s">
        <v>33</v>
      </c>
      <c r="E37" s="157">
        <v>350000</v>
      </c>
      <c r="F37" s="154">
        <f t="shared" si="1"/>
        <v>700000</v>
      </c>
      <c r="G37" s="158">
        <v>2</v>
      </c>
      <c r="H37" s="13"/>
      <c r="I37" s="36"/>
      <c r="J37" s="37"/>
      <c r="K37" s="36"/>
      <c r="L37" s="37"/>
      <c r="M37" s="36"/>
      <c r="N37" s="37"/>
      <c r="O37" s="36"/>
      <c r="P37" s="37"/>
      <c r="Q37" s="36"/>
      <c r="R37" s="37"/>
      <c r="S37" s="36"/>
      <c r="T37" s="37"/>
      <c r="U37" s="36"/>
      <c r="V37" s="37"/>
      <c r="W37" s="36"/>
      <c r="X37" s="37"/>
      <c r="Y37" s="36"/>
      <c r="Z37" s="37"/>
      <c r="AA37" s="36"/>
      <c r="AB37" s="37"/>
      <c r="AC37" s="36"/>
      <c r="AD37" s="37"/>
      <c r="AE37" s="36"/>
      <c r="AF37" s="37"/>
      <c r="AG37" s="36"/>
      <c r="AH37" s="37"/>
      <c r="AI37" s="36"/>
      <c r="AJ37" s="37"/>
      <c r="AK37" s="36"/>
      <c r="AL37" s="37"/>
      <c r="AM37" s="36"/>
      <c r="AN37" s="37"/>
      <c r="AO37" s="36"/>
      <c r="AP37" s="37"/>
      <c r="AQ37" s="36"/>
      <c r="AR37" s="37"/>
      <c r="AS37" s="36"/>
      <c r="AT37" s="37"/>
      <c r="AU37" s="36"/>
      <c r="AV37" s="37"/>
      <c r="AW37" s="36"/>
      <c r="AX37" s="37"/>
      <c r="AY37" s="36"/>
      <c r="AZ37" s="37"/>
      <c r="BA37" s="36"/>
      <c r="BB37" s="37"/>
      <c r="BC37" s="36"/>
      <c r="BD37" s="37"/>
      <c r="BE37" s="36"/>
      <c r="BF37" s="37"/>
      <c r="BG37" s="36"/>
      <c r="BH37" s="37"/>
      <c r="BI37" s="36"/>
      <c r="BJ37" s="37"/>
      <c r="BK37" s="36"/>
      <c r="BL37" s="37"/>
      <c r="BM37" s="36"/>
      <c r="BN37" s="37"/>
      <c r="BO37" s="36"/>
      <c r="BP37" s="37"/>
      <c r="BQ37" s="36"/>
      <c r="BR37" s="37"/>
      <c r="BS37" s="36"/>
      <c r="BT37" s="37"/>
      <c r="BU37" s="36"/>
      <c r="BV37" s="37"/>
      <c r="BW37" s="36"/>
      <c r="BX37" s="37"/>
      <c r="BY37" s="36"/>
      <c r="BZ37" s="37"/>
      <c r="CA37" s="36"/>
      <c r="CB37" s="37"/>
      <c r="CC37" s="36"/>
      <c r="CD37" s="37"/>
      <c r="CE37" s="36"/>
      <c r="CF37" s="37"/>
      <c r="CG37" s="36"/>
      <c r="CH37" s="37"/>
      <c r="CI37" s="36"/>
      <c r="CJ37" s="37"/>
      <c r="CK37" s="36"/>
      <c r="CL37" s="37"/>
      <c r="CM37" s="36"/>
      <c r="CN37" s="37"/>
      <c r="CO37" s="36"/>
      <c r="CP37" s="37"/>
      <c r="CQ37" s="36"/>
      <c r="CR37" s="37"/>
      <c r="CS37" s="36"/>
      <c r="CT37" s="37"/>
      <c r="CU37" s="36"/>
      <c r="CV37" s="37"/>
      <c r="CW37" s="36"/>
      <c r="CX37" s="37"/>
      <c r="CY37" s="36"/>
      <c r="CZ37" s="37"/>
      <c r="DA37" s="36"/>
      <c r="DB37" s="37"/>
      <c r="DC37" s="36"/>
      <c r="DD37" s="37"/>
      <c r="DE37" s="36"/>
      <c r="DF37" s="37"/>
      <c r="DG37" s="36"/>
      <c r="DH37" s="37"/>
      <c r="DI37" s="36"/>
      <c r="DJ37" s="37"/>
      <c r="DK37" s="36"/>
      <c r="DL37" s="37"/>
      <c r="DM37" s="36"/>
      <c r="DN37" s="37"/>
      <c r="DO37" s="36"/>
      <c r="DP37" s="37"/>
      <c r="DQ37" s="36"/>
      <c r="DR37" s="37"/>
      <c r="DS37" s="36"/>
      <c r="DT37" s="37"/>
      <c r="DU37" s="36"/>
      <c r="DV37" s="37"/>
      <c r="DW37" s="36"/>
      <c r="DX37" s="37"/>
      <c r="DY37" s="36"/>
      <c r="DZ37" s="37"/>
      <c r="EA37" s="36"/>
      <c r="EB37" s="37"/>
      <c r="EC37" s="36"/>
      <c r="ED37" s="37"/>
      <c r="EE37" s="36"/>
      <c r="EF37" s="37"/>
      <c r="EG37" s="36"/>
      <c r="EH37" s="37"/>
      <c r="EI37" s="38"/>
      <c r="EJ37" s="37"/>
      <c r="EK37" s="36"/>
      <c r="EL37" s="37"/>
      <c r="EM37" s="36"/>
      <c r="EN37" s="37"/>
      <c r="EO37" s="36"/>
      <c r="EP37" s="37"/>
      <c r="EQ37" s="36"/>
      <c r="ER37" s="37"/>
      <c r="ES37" s="36"/>
      <c r="ET37" s="37"/>
      <c r="EU37" s="36"/>
      <c r="EV37" s="37"/>
      <c r="EW37" s="36"/>
      <c r="EX37" s="37"/>
      <c r="EY37" s="36"/>
      <c r="EZ37" s="37"/>
      <c r="FA37" s="36"/>
      <c r="FB37" s="37"/>
      <c r="FC37" s="36"/>
      <c r="FD37" s="37"/>
      <c r="FE37" s="36"/>
      <c r="FF37" s="37"/>
      <c r="FG37" s="36"/>
      <c r="FH37" s="37"/>
      <c r="FI37" s="36"/>
      <c r="FJ37" s="37"/>
      <c r="FK37" s="36"/>
      <c r="FL37" s="37"/>
      <c r="FM37" s="36"/>
      <c r="FN37" s="37"/>
      <c r="FO37" s="36"/>
      <c r="FP37" s="37"/>
      <c r="FQ37" s="36"/>
      <c r="FR37" s="37"/>
      <c r="FS37" s="36"/>
      <c r="FT37" s="37"/>
      <c r="FU37" s="36"/>
      <c r="FV37" s="37"/>
      <c r="FW37" s="36"/>
      <c r="FX37" s="37"/>
      <c r="FY37" s="36"/>
      <c r="FZ37" s="37"/>
      <c r="GA37" s="36"/>
      <c r="GB37" s="37"/>
      <c r="GC37" s="36"/>
      <c r="GD37" s="37"/>
      <c r="GE37" s="36"/>
      <c r="GF37" s="37"/>
      <c r="GG37" s="36"/>
      <c r="GH37" s="37"/>
      <c r="GI37" s="36"/>
      <c r="GJ37" s="37"/>
      <c r="GK37" s="36"/>
      <c r="GL37" s="37"/>
      <c r="GM37" s="36"/>
      <c r="GN37" s="37"/>
      <c r="GO37" s="36"/>
      <c r="GP37" s="37"/>
      <c r="GQ37" s="36"/>
      <c r="GR37" s="37"/>
      <c r="GS37" s="36"/>
      <c r="GT37" s="37"/>
      <c r="GU37" s="36"/>
      <c r="GV37" s="37"/>
      <c r="GW37" s="36"/>
      <c r="GX37" s="37"/>
      <c r="GY37" s="36"/>
      <c r="GZ37" s="37"/>
      <c r="HA37" s="36"/>
      <c r="HB37" s="37"/>
      <c r="HC37" s="36"/>
      <c r="HD37" s="37"/>
      <c r="HE37" s="36"/>
      <c r="HF37" s="37"/>
      <c r="HG37" s="36"/>
      <c r="HH37" s="37"/>
      <c r="HI37" s="36"/>
      <c r="HJ37" s="37"/>
      <c r="HK37" s="36"/>
      <c r="HL37" s="37"/>
      <c r="HM37" s="36"/>
      <c r="HN37" s="37"/>
      <c r="HO37" s="36"/>
      <c r="HP37" s="37"/>
      <c r="HQ37" s="36"/>
      <c r="HR37" s="37"/>
      <c r="HS37" s="36"/>
      <c r="HT37" s="37"/>
      <c r="HU37" s="38"/>
      <c r="HV37" s="37"/>
      <c r="HW37" s="38"/>
      <c r="HX37" s="37"/>
      <c r="HY37" s="38"/>
      <c r="HZ37" s="37"/>
      <c r="IA37" s="38"/>
      <c r="IB37" s="37"/>
      <c r="IC37" s="38"/>
      <c r="ID37" s="37"/>
      <c r="IE37" s="38"/>
      <c r="IF37" s="37"/>
      <c r="IG37" s="38"/>
      <c r="IH37" s="37"/>
      <c r="II37" s="38"/>
      <c r="IJ37" s="37"/>
      <c r="IK37" s="38"/>
      <c r="IL37" s="37"/>
      <c r="IM37" s="38"/>
      <c r="IN37" s="37"/>
      <c r="IO37" s="38"/>
      <c r="IP37" s="37"/>
      <c r="IQ37" s="38"/>
      <c r="IR37" s="37"/>
      <c r="IS37" s="38"/>
      <c r="IT37" s="37"/>
      <c r="IU37" s="38"/>
      <c r="IV37" s="37"/>
    </row>
    <row r="38" spans="1:256" s="22" customFormat="1" ht="22.5" customHeight="1">
      <c r="A38" s="232" t="s">
        <v>385</v>
      </c>
      <c r="B38" s="232"/>
      <c r="C38" s="232"/>
      <c r="D38" s="232"/>
      <c r="E38" s="232"/>
      <c r="F38" s="163">
        <f>SUM(F39:F45)</f>
        <v>10000000</v>
      </c>
      <c r="G38" s="164"/>
      <c r="H38" s="13"/>
      <c r="I38" s="36"/>
      <c r="J38" s="37"/>
      <c r="K38" s="36"/>
      <c r="L38" s="37"/>
      <c r="M38" s="36"/>
      <c r="N38" s="37"/>
      <c r="O38" s="36"/>
      <c r="P38" s="37"/>
      <c r="Q38" s="36"/>
      <c r="R38" s="37"/>
      <c r="S38" s="36"/>
      <c r="T38" s="37"/>
      <c r="U38" s="36"/>
      <c r="V38" s="37"/>
      <c r="W38" s="36"/>
      <c r="X38" s="37"/>
      <c r="Y38" s="36"/>
      <c r="Z38" s="37"/>
      <c r="AA38" s="36"/>
      <c r="AB38" s="37"/>
      <c r="AC38" s="36"/>
      <c r="AD38" s="37"/>
      <c r="AE38" s="36"/>
      <c r="AF38" s="37"/>
      <c r="AG38" s="36"/>
      <c r="AH38" s="37"/>
      <c r="AI38" s="36"/>
      <c r="AJ38" s="37"/>
      <c r="AK38" s="36"/>
      <c r="AL38" s="37"/>
      <c r="AM38" s="36"/>
      <c r="AN38" s="37"/>
      <c r="AO38" s="36"/>
      <c r="AP38" s="37"/>
      <c r="AQ38" s="36"/>
      <c r="AR38" s="37"/>
      <c r="AS38" s="36"/>
      <c r="AT38" s="37"/>
      <c r="AU38" s="36"/>
      <c r="AV38" s="37"/>
      <c r="AW38" s="36"/>
      <c r="AX38" s="37"/>
      <c r="AY38" s="36"/>
      <c r="AZ38" s="37"/>
      <c r="BA38" s="36"/>
      <c r="BB38" s="37"/>
      <c r="BC38" s="36"/>
      <c r="BD38" s="37"/>
      <c r="BE38" s="36"/>
      <c r="BF38" s="37"/>
      <c r="BG38" s="36"/>
      <c r="BH38" s="37"/>
      <c r="BI38" s="36"/>
      <c r="BJ38" s="37"/>
      <c r="BK38" s="36"/>
      <c r="BL38" s="37"/>
      <c r="BM38" s="36"/>
      <c r="BN38" s="37"/>
      <c r="BO38" s="36"/>
      <c r="BP38" s="37"/>
      <c r="BQ38" s="36"/>
      <c r="BR38" s="37"/>
      <c r="BS38" s="36"/>
      <c r="BT38" s="37"/>
      <c r="BU38" s="36"/>
      <c r="BV38" s="37"/>
      <c r="BW38" s="36"/>
      <c r="BX38" s="37"/>
      <c r="BY38" s="36"/>
      <c r="BZ38" s="37"/>
      <c r="CA38" s="36"/>
      <c r="CB38" s="37"/>
      <c r="CC38" s="36"/>
      <c r="CD38" s="37"/>
      <c r="CE38" s="36"/>
      <c r="CF38" s="37"/>
      <c r="CG38" s="36"/>
      <c r="CH38" s="37"/>
      <c r="CI38" s="36"/>
      <c r="CJ38" s="37"/>
      <c r="CK38" s="36"/>
      <c r="CL38" s="37"/>
      <c r="CM38" s="36"/>
      <c r="CN38" s="37"/>
      <c r="CO38" s="36"/>
      <c r="CP38" s="37"/>
      <c r="CQ38" s="36"/>
      <c r="CR38" s="37"/>
      <c r="CS38" s="36"/>
      <c r="CT38" s="37"/>
      <c r="CU38" s="36"/>
      <c r="CV38" s="37"/>
      <c r="CW38" s="36"/>
      <c r="CX38" s="37"/>
      <c r="CY38" s="36"/>
      <c r="CZ38" s="37"/>
      <c r="DA38" s="36"/>
      <c r="DB38" s="37"/>
      <c r="DC38" s="36"/>
      <c r="DD38" s="37"/>
      <c r="DE38" s="36"/>
      <c r="DF38" s="37"/>
      <c r="DG38" s="36"/>
      <c r="DH38" s="37"/>
      <c r="DI38" s="36"/>
      <c r="DJ38" s="37"/>
      <c r="DK38" s="36"/>
      <c r="DL38" s="37"/>
      <c r="DM38" s="36"/>
      <c r="DN38" s="37"/>
      <c r="DO38" s="36"/>
      <c r="DP38" s="37"/>
      <c r="DQ38" s="36"/>
      <c r="DR38" s="37"/>
      <c r="DS38" s="36"/>
      <c r="DT38" s="37"/>
      <c r="DU38" s="36"/>
      <c r="DV38" s="37"/>
      <c r="DW38" s="36"/>
      <c r="DX38" s="37"/>
      <c r="DY38" s="36"/>
      <c r="DZ38" s="37"/>
      <c r="EA38" s="36"/>
      <c r="EB38" s="37"/>
      <c r="EC38" s="36"/>
      <c r="ED38" s="37"/>
      <c r="EE38" s="36"/>
      <c r="EF38" s="37"/>
      <c r="EG38" s="36"/>
      <c r="EH38" s="37"/>
      <c r="EI38" s="38"/>
      <c r="EJ38" s="37"/>
      <c r="EK38" s="36"/>
      <c r="EL38" s="37"/>
      <c r="EM38" s="36"/>
      <c r="EN38" s="37"/>
      <c r="EO38" s="36"/>
      <c r="EP38" s="37"/>
      <c r="EQ38" s="36"/>
      <c r="ER38" s="37"/>
      <c r="ES38" s="36"/>
      <c r="ET38" s="37"/>
      <c r="EU38" s="36"/>
      <c r="EV38" s="37"/>
      <c r="EW38" s="36"/>
      <c r="EX38" s="37"/>
      <c r="EY38" s="36"/>
      <c r="EZ38" s="37"/>
      <c r="FA38" s="36"/>
      <c r="FB38" s="37"/>
      <c r="FC38" s="36"/>
      <c r="FD38" s="37"/>
      <c r="FE38" s="36"/>
      <c r="FF38" s="37"/>
      <c r="FG38" s="36"/>
      <c r="FH38" s="37"/>
      <c r="FI38" s="36"/>
      <c r="FJ38" s="37"/>
      <c r="FK38" s="36"/>
      <c r="FL38" s="37"/>
      <c r="FM38" s="36"/>
      <c r="FN38" s="37"/>
      <c r="FO38" s="36"/>
      <c r="FP38" s="37"/>
      <c r="FQ38" s="36"/>
      <c r="FR38" s="37"/>
      <c r="FS38" s="36"/>
      <c r="FT38" s="37"/>
      <c r="FU38" s="36"/>
      <c r="FV38" s="37"/>
      <c r="FW38" s="36"/>
      <c r="FX38" s="37"/>
      <c r="FY38" s="36"/>
      <c r="FZ38" s="37"/>
      <c r="GA38" s="36"/>
      <c r="GB38" s="37"/>
      <c r="GC38" s="36"/>
      <c r="GD38" s="37"/>
      <c r="GE38" s="36"/>
      <c r="GF38" s="37"/>
      <c r="GG38" s="36"/>
      <c r="GH38" s="37"/>
      <c r="GI38" s="36"/>
      <c r="GJ38" s="37"/>
      <c r="GK38" s="36"/>
      <c r="GL38" s="37"/>
      <c r="GM38" s="36"/>
      <c r="GN38" s="37"/>
      <c r="GO38" s="36"/>
      <c r="GP38" s="37"/>
      <c r="GQ38" s="36"/>
      <c r="GR38" s="37"/>
      <c r="GS38" s="36"/>
      <c r="GT38" s="37"/>
      <c r="GU38" s="36"/>
      <c r="GV38" s="37"/>
      <c r="GW38" s="36"/>
      <c r="GX38" s="37"/>
      <c r="GY38" s="36"/>
      <c r="GZ38" s="37"/>
      <c r="HA38" s="36"/>
      <c r="HB38" s="37"/>
      <c r="HC38" s="36"/>
      <c r="HD38" s="37"/>
      <c r="HE38" s="36"/>
      <c r="HF38" s="37"/>
      <c r="HG38" s="36"/>
      <c r="HH38" s="37"/>
      <c r="HI38" s="36"/>
      <c r="HJ38" s="37"/>
      <c r="HK38" s="36"/>
      <c r="HL38" s="37"/>
      <c r="HM38" s="36"/>
      <c r="HN38" s="37"/>
      <c r="HO38" s="36"/>
      <c r="HP38" s="37"/>
      <c r="HQ38" s="36"/>
      <c r="HR38" s="37"/>
      <c r="HS38" s="36"/>
      <c r="HT38" s="37"/>
      <c r="HU38" s="38"/>
      <c r="HV38" s="37"/>
      <c r="HW38" s="38"/>
      <c r="HX38" s="37"/>
      <c r="HY38" s="38"/>
      <c r="HZ38" s="37"/>
      <c r="IA38" s="38"/>
      <c r="IB38" s="37"/>
      <c r="IC38" s="38"/>
      <c r="ID38" s="37"/>
      <c r="IE38" s="38"/>
      <c r="IF38" s="37"/>
      <c r="IG38" s="38"/>
      <c r="IH38" s="37"/>
      <c r="II38" s="38"/>
      <c r="IJ38" s="37"/>
      <c r="IK38" s="38"/>
      <c r="IL38" s="37"/>
      <c r="IM38" s="38"/>
      <c r="IN38" s="37"/>
      <c r="IO38" s="38"/>
      <c r="IP38" s="37"/>
      <c r="IQ38" s="38"/>
      <c r="IR38" s="37"/>
      <c r="IS38" s="38"/>
      <c r="IT38" s="37"/>
      <c r="IU38" s="38"/>
      <c r="IV38" s="37"/>
    </row>
    <row r="39" spans="1:256" s="22" customFormat="1" ht="33" customHeight="1">
      <c r="A39" s="110">
        <v>39121300</v>
      </c>
      <c r="B39" s="33" t="s">
        <v>44</v>
      </c>
      <c r="C39" s="29" t="s">
        <v>20</v>
      </c>
      <c r="D39" s="221" t="s">
        <v>33</v>
      </c>
      <c r="E39" s="219">
        <v>45000</v>
      </c>
      <c r="F39" s="154">
        <f>E39*G39</f>
        <v>1125000</v>
      </c>
      <c r="G39" s="165">
        <v>25</v>
      </c>
      <c r="H39" s="13"/>
      <c r="I39" s="36"/>
      <c r="J39" s="37"/>
      <c r="K39" s="36"/>
      <c r="L39" s="37"/>
      <c r="M39" s="36"/>
      <c r="N39" s="37"/>
      <c r="O39" s="36"/>
      <c r="P39" s="37"/>
      <c r="Q39" s="36"/>
      <c r="R39" s="37"/>
      <c r="S39" s="36"/>
      <c r="T39" s="37"/>
      <c r="U39" s="36"/>
      <c r="V39" s="37"/>
      <c r="W39" s="36"/>
      <c r="X39" s="37"/>
      <c r="Y39" s="36"/>
      <c r="Z39" s="37"/>
      <c r="AA39" s="36"/>
      <c r="AB39" s="37"/>
      <c r="AC39" s="36"/>
      <c r="AD39" s="37"/>
      <c r="AE39" s="36"/>
      <c r="AF39" s="37"/>
      <c r="AG39" s="36"/>
      <c r="AH39" s="37"/>
      <c r="AI39" s="36"/>
      <c r="AJ39" s="37"/>
      <c r="AK39" s="36"/>
      <c r="AL39" s="37"/>
      <c r="AM39" s="36"/>
      <c r="AN39" s="37"/>
      <c r="AO39" s="36"/>
      <c r="AP39" s="37"/>
      <c r="AQ39" s="36"/>
      <c r="AR39" s="37"/>
      <c r="AS39" s="36"/>
      <c r="AT39" s="37"/>
      <c r="AU39" s="36"/>
      <c r="AV39" s="37"/>
      <c r="AW39" s="36"/>
      <c r="AX39" s="37"/>
      <c r="AY39" s="36"/>
      <c r="AZ39" s="37"/>
      <c r="BA39" s="36"/>
      <c r="BB39" s="37"/>
      <c r="BC39" s="36"/>
      <c r="BD39" s="37"/>
      <c r="BE39" s="36"/>
      <c r="BF39" s="37"/>
      <c r="BG39" s="36"/>
      <c r="BH39" s="37"/>
      <c r="BI39" s="36"/>
      <c r="BJ39" s="37"/>
      <c r="BK39" s="36"/>
      <c r="BL39" s="37"/>
      <c r="BM39" s="36"/>
      <c r="BN39" s="37"/>
      <c r="BO39" s="36"/>
      <c r="BP39" s="37"/>
      <c r="BQ39" s="36"/>
      <c r="BR39" s="37"/>
      <c r="BS39" s="36"/>
      <c r="BT39" s="37"/>
      <c r="BU39" s="36"/>
      <c r="BV39" s="37"/>
      <c r="BW39" s="36"/>
      <c r="BX39" s="37"/>
      <c r="BY39" s="36"/>
      <c r="BZ39" s="37"/>
      <c r="CA39" s="36"/>
      <c r="CB39" s="37"/>
      <c r="CC39" s="36"/>
      <c r="CD39" s="37"/>
      <c r="CE39" s="36"/>
      <c r="CF39" s="37"/>
      <c r="CG39" s="36"/>
      <c r="CH39" s="37"/>
      <c r="CI39" s="36"/>
      <c r="CJ39" s="37"/>
      <c r="CK39" s="36"/>
      <c r="CL39" s="37"/>
      <c r="CM39" s="36"/>
      <c r="CN39" s="37"/>
      <c r="CO39" s="36"/>
      <c r="CP39" s="37"/>
      <c r="CQ39" s="36"/>
      <c r="CR39" s="37"/>
      <c r="CS39" s="36"/>
      <c r="CT39" s="37"/>
      <c r="CU39" s="36"/>
      <c r="CV39" s="37"/>
      <c r="CW39" s="36"/>
      <c r="CX39" s="37"/>
      <c r="CY39" s="36"/>
      <c r="CZ39" s="37"/>
      <c r="DA39" s="36"/>
      <c r="DB39" s="37"/>
      <c r="DC39" s="36"/>
      <c r="DD39" s="37"/>
      <c r="DE39" s="36"/>
      <c r="DF39" s="37"/>
      <c r="DG39" s="36"/>
      <c r="DH39" s="37"/>
      <c r="DI39" s="36"/>
      <c r="DJ39" s="37"/>
      <c r="DK39" s="36"/>
      <c r="DL39" s="37"/>
      <c r="DM39" s="36"/>
      <c r="DN39" s="37"/>
      <c r="DO39" s="36"/>
      <c r="DP39" s="37"/>
      <c r="DQ39" s="36"/>
      <c r="DR39" s="37"/>
      <c r="DS39" s="36"/>
      <c r="DT39" s="37"/>
      <c r="DU39" s="36"/>
      <c r="DV39" s="37"/>
      <c r="DW39" s="36"/>
      <c r="DX39" s="37"/>
      <c r="DY39" s="36"/>
      <c r="DZ39" s="37"/>
      <c r="EA39" s="36"/>
      <c r="EB39" s="37"/>
      <c r="EC39" s="36"/>
      <c r="ED39" s="37"/>
      <c r="EE39" s="36"/>
      <c r="EF39" s="37"/>
      <c r="EG39" s="36"/>
      <c r="EH39" s="37"/>
      <c r="EI39" s="38"/>
      <c r="EJ39" s="37"/>
      <c r="EK39" s="36"/>
      <c r="EL39" s="37"/>
      <c r="EM39" s="36"/>
      <c r="EN39" s="37"/>
      <c r="EO39" s="36"/>
      <c r="EP39" s="37"/>
      <c r="EQ39" s="36"/>
      <c r="ER39" s="37"/>
      <c r="ES39" s="36"/>
      <c r="ET39" s="37"/>
      <c r="EU39" s="36"/>
      <c r="EV39" s="37"/>
      <c r="EW39" s="36"/>
      <c r="EX39" s="37"/>
      <c r="EY39" s="36"/>
      <c r="EZ39" s="37"/>
      <c r="FA39" s="36"/>
      <c r="FB39" s="37"/>
      <c r="FC39" s="36"/>
      <c r="FD39" s="37"/>
      <c r="FE39" s="36"/>
      <c r="FF39" s="37"/>
      <c r="FG39" s="36"/>
      <c r="FH39" s="37"/>
      <c r="FI39" s="36"/>
      <c r="FJ39" s="37"/>
      <c r="FK39" s="36"/>
      <c r="FL39" s="37"/>
      <c r="FM39" s="36"/>
      <c r="FN39" s="37"/>
      <c r="FO39" s="36"/>
      <c r="FP39" s="37"/>
      <c r="FQ39" s="36"/>
      <c r="FR39" s="37"/>
      <c r="FS39" s="36"/>
      <c r="FT39" s="37"/>
      <c r="FU39" s="36"/>
      <c r="FV39" s="37"/>
      <c r="FW39" s="36"/>
      <c r="FX39" s="37"/>
      <c r="FY39" s="36"/>
      <c r="FZ39" s="37"/>
      <c r="GA39" s="36"/>
      <c r="GB39" s="37"/>
      <c r="GC39" s="36"/>
      <c r="GD39" s="37"/>
      <c r="GE39" s="36"/>
      <c r="GF39" s="37"/>
      <c r="GG39" s="36"/>
      <c r="GH39" s="37"/>
      <c r="GI39" s="36"/>
      <c r="GJ39" s="37"/>
      <c r="GK39" s="36"/>
      <c r="GL39" s="37"/>
      <c r="GM39" s="36"/>
      <c r="GN39" s="37"/>
      <c r="GO39" s="36"/>
      <c r="GP39" s="37"/>
      <c r="GQ39" s="36"/>
      <c r="GR39" s="37"/>
      <c r="GS39" s="36"/>
      <c r="GT39" s="37"/>
      <c r="GU39" s="36"/>
      <c r="GV39" s="37"/>
      <c r="GW39" s="36"/>
      <c r="GX39" s="37"/>
      <c r="GY39" s="36"/>
      <c r="GZ39" s="37"/>
      <c r="HA39" s="36"/>
      <c r="HB39" s="37"/>
      <c r="HC39" s="36"/>
      <c r="HD39" s="37"/>
      <c r="HE39" s="36"/>
      <c r="HF39" s="37"/>
      <c r="HG39" s="36"/>
      <c r="HH39" s="37"/>
      <c r="HI39" s="36"/>
      <c r="HJ39" s="37"/>
      <c r="HK39" s="36"/>
      <c r="HL39" s="37"/>
      <c r="HM39" s="36"/>
      <c r="HN39" s="37"/>
      <c r="HO39" s="36"/>
      <c r="HP39" s="37"/>
      <c r="HQ39" s="36"/>
      <c r="HR39" s="37"/>
      <c r="HS39" s="36"/>
      <c r="HT39" s="37"/>
      <c r="HU39" s="38"/>
      <c r="HV39" s="37"/>
      <c r="HW39" s="38"/>
      <c r="HX39" s="37"/>
      <c r="HY39" s="38"/>
      <c r="HZ39" s="37"/>
      <c r="IA39" s="38"/>
      <c r="IB39" s="37"/>
      <c r="IC39" s="38"/>
      <c r="ID39" s="37"/>
      <c r="IE39" s="38"/>
      <c r="IF39" s="37"/>
      <c r="IG39" s="38"/>
      <c r="IH39" s="37"/>
      <c r="II39" s="38"/>
      <c r="IJ39" s="37"/>
      <c r="IK39" s="38"/>
      <c r="IL39" s="37"/>
      <c r="IM39" s="38"/>
      <c r="IN39" s="37"/>
      <c r="IO39" s="38"/>
      <c r="IP39" s="37"/>
      <c r="IQ39" s="38"/>
      <c r="IR39" s="37"/>
      <c r="IS39" s="38"/>
      <c r="IT39" s="37"/>
      <c r="IU39" s="38"/>
      <c r="IV39" s="37"/>
    </row>
    <row r="40" spans="1:256" s="22" customFormat="1" ht="33.75" customHeight="1">
      <c r="A40" s="110">
        <v>39121300</v>
      </c>
      <c r="B40" s="33" t="s">
        <v>45</v>
      </c>
      <c r="C40" s="29" t="s">
        <v>20</v>
      </c>
      <c r="D40" s="221" t="s">
        <v>33</v>
      </c>
      <c r="E40" s="219">
        <v>55000</v>
      </c>
      <c r="F40" s="154">
        <f t="shared" ref="F40:F45" si="2">E40*G40</f>
        <v>1375000</v>
      </c>
      <c r="G40" s="165">
        <v>25</v>
      </c>
      <c r="H40" s="13"/>
      <c r="I40" s="36"/>
      <c r="J40" s="37"/>
      <c r="K40" s="36"/>
      <c r="L40" s="37"/>
      <c r="M40" s="36"/>
      <c r="N40" s="37"/>
      <c r="O40" s="36"/>
      <c r="P40" s="37"/>
      <c r="Q40" s="36"/>
      <c r="R40" s="37"/>
      <c r="S40" s="36"/>
      <c r="T40" s="37"/>
      <c r="U40" s="36"/>
      <c r="V40" s="37"/>
      <c r="W40" s="36"/>
      <c r="X40" s="37"/>
      <c r="Y40" s="36"/>
      <c r="Z40" s="37"/>
      <c r="AA40" s="36"/>
      <c r="AB40" s="37"/>
      <c r="AC40" s="36"/>
      <c r="AD40" s="37"/>
      <c r="AE40" s="36"/>
      <c r="AF40" s="37"/>
      <c r="AG40" s="36"/>
      <c r="AH40" s="37"/>
      <c r="AI40" s="36"/>
      <c r="AJ40" s="37"/>
      <c r="AK40" s="36"/>
      <c r="AL40" s="37"/>
      <c r="AM40" s="36"/>
      <c r="AN40" s="37"/>
      <c r="AO40" s="36"/>
      <c r="AP40" s="37"/>
      <c r="AQ40" s="36"/>
      <c r="AR40" s="37"/>
      <c r="AS40" s="36"/>
      <c r="AT40" s="37"/>
      <c r="AU40" s="36"/>
      <c r="AV40" s="37"/>
      <c r="AW40" s="36"/>
      <c r="AX40" s="37"/>
      <c r="AY40" s="36"/>
      <c r="AZ40" s="37"/>
      <c r="BA40" s="36"/>
      <c r="BB40" s="37"/>
      <c r="BC40" s="36"/>
      <c r="BD40" s="37"/>
      <c r="BE40" s="36"/>
      <c r="BF40" s="37"/>
      <c r="BG40" s="36"/>
      <c r="BH40" s="37"/>
      <c r="BI40" s="36"/>
      <c r="BJ40" s="37"/>
      <c r="BK40" s="36"/>
      <c r="BL40" s="37"/>
      <c r="BM40" s="36"/>
      <c r="BN40" s="37"/>
      <c r="BO40" s="36"/>
      <c r="BP40" s="37"/>
      <c r="BQ40" s="36"/>
      <c r="BR40" s="37"/>
      <c r="BS40" s="36"/>
      <c r="BT40" s="37"/>
      <c r="BU40" s="36"/>
      <c r="BV40" s="37"/>
      <c r="BW40" s="36"/>
      <c r="BX40" s="37"/>
      <c r="BY40" s="36"/>
      <c r="BZ40" s="37"/>
      <c r="CA40" s="36"/>
      <c r="CB40" s="37"/>
      <c r="CC40" s="36"/>
      <c r="CD40" s="37"/>
      <c r="CE40" s="36"/>
      <c r="CF40" s="37"/>
      <c r="CG40" s="36"/>
      <c r="CH40" s="37"/>
      <c r="CI40" s="36"/>
      <c r="CJ40" s="37"/>
      <c r="CK40" s="36"/>
      <c r="CL40" s="37"/>
      <c r="CM40" s="36"/>
      <c r="CN40" s="37"/>
      <c r="CO40" s="36"/>
      <c r="CP40" s="37"/>
      <c r="CQ40" s="36"/>
      <c r="CR40" s="37"/>
      <c r="CS40" s="36"/>
      <c r="CT40" s="37"/>
      <c r="CU40" s="36"/>
      <c r="CV40" s="37"/>
      <c r="CW40" s="36"/>
      <c r="CX40" s="37"/>
      <c r="CY40" s="36"/>
      <c r="CZ40" s="37"/>
      <c r="DA40" s="36"/>
      <c r="DB40" s="37"/>
      <c r="DC40" s="36"/>
      <c r="DD40" s="37"/>
      <c r="DE40" s="36"/>
      <c r="DF40" s="37"/>
      <c r="DG40" s="36"/>
      <c r="DH40" s="37"/>
      <c r="DI40" s="36"/>
      <c r="DJ40" s="37"/>
      <c r="DK40" s="36"/>
      <c r="DL40" s="37"/>
      <c r="DM40" s="36"/>
      <c r="DN40" s="37"/>
      <c r="DO40" s="36"/>
      <c r="DP40" s="37"/>
      <c r="DQ40" s="36"/>
      <c r="DR40" s="37"/>
      <c r="DS40" s="36"/>
      <c r="DT40" s="37"/>
      <c r="DU40" s="36"/>
      <c r="DV40" s="37"/>
      <c r="DW40" s="36"/>
      <c r="DX40" s="37"/>
      <c r="DY40" s="36"/>
      <c r="DZ40" s="37"/>
      <c r="EA40" s="36"/>
      <c r="EB40" s="37"/>
      <c r="EC40" s="36"/>
      <c r="ED40" s="37"/>
      <c r="EE40" s="36"/>
      <c r="EF40" s="37"/>
      <c r="EG40" s="36"/>
      <c r="EH40" s="37"/>
      <c r="EI40" s="38"/>
      <c r="EJ40" s="37"/>
      <c r="EK40" s="36"/>
      <c r="EL40" s="37"/>
      <c r="EM40" s="36"/>
      <c r="EN40" s="37"/>
      <c r="EO40" s="36"/>
      <c r="EP40" s="37"/>
      <c r="EQ40" s="36"/>
      <c r="ER40" s="37"/>
      <c r="ES40" s="36"/>
      <c r="ET40" s="37"/>
      <c r="EU40" s="36"/>
      <c r="EV40" s="37"/>
      <c r="EW40" s="36"/>
      <c r="EX40" s="37"/>
      <c r="EY40" s="36"/>
      <c r="EZ40" s="37"/>
      <c r="FA40" s="36"/>
      <c r="FB40" s="37"/>
      <c r="FC40" s="36"/>
      <c r="FD40" s="37"/>
      <c r="FE40" s="36"/>
      <c r="FF40" s="37"/>
      <c r="FG40" s="36"/>
      <c r="FH40" s="37"/>
      <c r="FI40" s="36"/>
      <c r="FJ40" s="37"/>
      <c r="FK40" s="36"/>
      <c r="FL40" s="37"/>
      <c r="FM40" s="36"/>
      <c r="FN40" s="37"/>
      <c r="FO40" s="36"/>
      <c r="FP40" s="37"/>
      <c r="FQ40" s="36"/>
      <c r="FR40" s="37"/>
      <c r="FS40" s="36"/>
      <c r="FT40" s="37"/>
      <c r="FU40" s="36"/>
      <c r="FV40" s="37"/>
      <c r="FW40" s="36"/>
      <c r="FX40" s="37"/>
      <c r="FY40" s="36"/>
      <c r="FZ40" s="37"/>
      <c r="GA40" s="36"/>
      <c r="GB40" s="37"/>
      <c r="GC40" s="36"/>
      <c r="GD40" s="37"/>
      <c r="GE40" s="36"/>
      <c r="GF40" s="37"/>
      <c r="GG40" s="36"/>
      <c r="GH40" s="37"/>
      <c r="GI40" s="36"/>
      <c r="GJ40" s="37"/>
      <c r="GK40" s="36"/>
      <c r="GL40" s="37"/>
      <c r="GM40" s="36"/>
      <c r="GN40" s="37"/>
      <c r="GO40" s="36"/>
      <c r="GP40" s="37"/>
      <c r="GQ40" s="36"/>
      <c r="GR40" s="37"/>
      <c r="GS40" s="36"/>
      <c r="GT40" s="37"/>
      <c r="GU40" s="36"/>
      <c r="GV40" s="37"/>
      <c r="GW40" s="36"/>
      <c r="GX40" s="37"/>
      <c r="GY40" s="36"/>
      <c r="GZ40" s="37"/>
      <c r="HA40" s="36"/>
      <c r="HB40" s="37"/>
      <c r="HC40" s="36"/>
      <c r="HD40" s="37"/>
      <c r="HE40" s="36"/>
      <c r="HF40" s="37"/>
      <c r="HG40" s="36"/>
      <c r="HH40" s="37"/>
      <c r="HI40" s="36"/>
      <c r="HJ40" s="37"/>
      <c r="HK40" s="36"/>
      <c r="HL40" s="37"/>
      <c r="HM40" s="36"/>
      <c r="HN40" s="37"/>
      <c r="HO40" s="36"/>
      <c r="HP40" s="37"/>
      <c r="HQ40" s="36"/>
      <c r="HR40" s="37"/>
      <c r="HS40" s="36"/>
      <c r="HT40" s="37"/>
      <c r="HU40" s="38"/>
      <c r="HV40" s="37"/>
      <c r="HW40" s="38"/>
      <c r="HX40" s="37"/>
      <c r="HY40" s="38"/>
      <c r="HZ40" s="37"/>
      <c r="IA40" s="38"/>
      <c r="IB40" s="37"/>
      <c r="IC40" s="38"/>
      <c r="ID40" s="37"/>
      <c r="IE40" s="38"/>
      <c r="IF40" s="37"/>
      <c r="IG40" s="38"/>
      <c r="IH40" s="37"/>
      <c r="II40" s="38"/>
      <c r="IJ40" s="37"/>
      <c r="IK40" s="38"/>
      <c r="IL40" s="37"/>
      <c r="IM40" s="38"/>
      <c r="IN40" s="37"/>
      <c r="IO40" s="38"/>
      <c r="IP40" s="37"/>
      <c r="IQ40" s="38"/>
      <c r="IR40" s="37"/>
      <c r="IS40" s="38"/>
      <c r="IT40" s="37"/>
      <c r="IU40" s="38"/>
      <c r="IV40" s="37"/>
    </row>
    <row r="41" spans="1:256" s="22" customFormat="1" ht="25.5" customHeight="1">
      <c r="A41" s="110">
        <v>39121410</v>
      </c>
      <c r="B41" s="33" t="s">
        <v>46</v>
      </c>
      <c r="C41" s="29" t="s">
        <v>20</v>
      </c>
      <c r="D41" s="221" t="s">
        <v>33</v>
      </c>
      <c r="E41" s="219">
        <v>50000</v>
      </c>
      <c r="F41" s="154">
        <f t="shared" si="2"/>
        <v>500000</v>
      </c>
      <c r="G41" s="165">
        <v>10</v>
      </c>
      <c r="H41" s="13"/>
      <c r="I41" s="36"/>
      <c r="J41" s="37"/>
      <c r="K41" s="36"/>
      <c r="L41" s="37"/>
      <c r="M41" s="36"/>
      <c r="N41" s="37"/>
      <c r="O41" s="36"/>
      <c r="P41" s="37"/>
      <c r="Q41" s="36"/>
      <c r="R41" s="37"/>
      <c r="S41" s="36"/>
      <c r="T41" s="37"/>
      <c r="U41" s="36"/>
      <c r="V41" s="37"/>
      <c r="W41" s="36"/>
      <c r="X41" s="37"/>
      <c r="Y41" s="36"/>
      <c r="Z41" s="37"/>
      <c r="AA41" s="36"/>
      <c r="AB41" s="37"/>
      <c r="AC41" s="36"/>
      <c r="AD41" s="37"/>
      <c r="AE41" s="36"/>
      <c r="AF41" s="37"/>
      <c r="AG41" s="36"/>
      <c r="AH41" s="37"/>
      <c r="AI41" s="36"/>
      <c r="AJ41" s="37"/>
      <c r="AK41" s="36"/>
      <c r="AL41" s="37"/>
      <c r="AM41" s="36"/>
      <c r="AN41" s="37"/>
      <c r="AO41" s="36"/>
      <c r="AP41" s="37"/>
      <c r="AQ41" s="36"/>
      <c r="AR41" s="37"/>
      <c r="AS41" s="36"/>
      <c r="AT41" s="37"/>
      <c r="AU41" s="36"/>
      <c r="AV41" s="37"/>
      <c r="AW41" s="36"/>
      <c r="AX41" s="37"/>
      <c r="AY41" s="36"/>
      <c r="AZ41" s="37"/>
      <c r="BA41" s="36"/>
      <c r="BB41" s="37"/>
      <c r="BC41" s="36"/>
      <c r="BD41" s="37"/>
      <c r="BE41" s="36"/>
      <c r="BF41" s="37"/>
      <c r="BG41" s="36"/>
      <c r="BH41" s="37"/>
      <c r="BI41" s="36"/>
      <c r="BJ41" s="37"/>
      <c r="BK41" s="36"/>
      <c r="BL41" s="37"/>
      <c r="BM41" s="36"/>
      <c r="BN41" s="37"/>
      <c r="BO41" s="36"/>
      <c r="BP41" s="37"/>
      <c r="BQ41" s="36"/>
      <c r="BR41" s="37"/>
      <c r="BS41" s="36"/>
      <c r="BT41" s="37"/>
      <c r="BU41" s="36"/>
      <c r="BV41" s="37"/>
      <c r="BW41" s="36"/>
      <c r="BX41" s="37"/>
      <c r="BY41" s="36"/>
      <c r="BZ41" s="37"/>
      <c r="CA41" s="36"/>
      <c r="CB41" s="37"/>
      <c r="CC41" s="36"/>
      <c r="CD41" s="37"/>
      <c r="CE41" s="36"/>
      <c r="CF41" s="37"/>
      <c r="CG41" s="36"/>
      <c r="CH41" s="37"/>
      <c r="CI41" s="36"/>
      <c r="CJ41" s="37"/>
      <c r="CK41" s="36"/>
      <c r="CL41" s="37"/>
      <c r="CM41" s="36"/>
      <c r="CN41" s="37"/>
      <c r="CO41" s="36"/>
      <c r="CP41" s="37"/>
      <c r="CQ41" s="36"/>
      <c r="CR41" s="37"/>
      <c r="CS41" s="36"/>
      <c r="CT41" s="37"/>
      <c r="CU41" s="36"/>
      <c r="CV41" s="37"/>
      <c r="CW41" s="36"/>
      <c r="CX41" s="37"/>
      <c r="CY41" s="36"/>
      <c r="CZ41" s="37"/>
      <c r="DA41" s="36"/>
      <c r="DB41" s="37"/>
      <c r="DC41" s="36"/>
      <c r="DD41" s="37"/>
      <c r="DE41" s="36"/>
      <c r="DF41" s="37"/>
      <c r="DG41" s="36"/>
      <c r="DH41" s="37"/>
      <c r="DI41" s="36"/>
      <c r="DJ41" s="37"/>
      <c r="DK41" s="36"/>
      <c r="DL41" s="37"/>
      <c r="DM41" s="36"/>
      <c r="DN41" s="37"/>
      <c r="DO41" s="36"/>
      <c r="DP41" s="37"/>
      <c r="DQ41" s="36"/>
      <c r="DR41" s="37"/>
      <c r="DS41" s="36"/>
      <c r="DT41" s="37"/>
      <c r="DU41" s="36"/>
      <c r="DV41" s="37"/>
      <c r="DW41" s="36"/>
      <c r="DX41" s="37"/>
      <c r="DY41" s="36"/>
      <c r="DZ41" s="37"/>
      <c r="EA41" s="36"/>
      <c r="EB41" s="37"/>
      <c r="EC41" s="36"/>
      <c r="ED41" s="37"/>
      <c r="EE41" s="36"/>
      <c r="EF41" s="37"/>
      <c r="EG41" s="36"/>
      <c r="EH41" s="37"/>
      <c r="EI41" s="38"/>
      <c r="EJ41" s="37"/>
      <c r="EK41" s="36"/>
      <c r="EL41" s="37"/>
      <c r="EM41" s="36"/>
      <c r="EN41" s="37"/>
      <c r="EO41" s="36"/>
      <c r="EP41" s="37"/>
      <c r="EQ41" s="36"/>
      <c r="ER41" s="37"/>
      <c r="ES41" s="36"/>
      <c r="ET41" s="37"/>
      <c r="EU41" s="36"/>
      <c r="EV41" s="37"/>
      <c r="EW41" s="36"/>
      <c r="EX41" s="37"/>
      <c r="EY41" s="36"/>
      <c r="EZ41" s="37"/>
      <c r="FA41" s="36"/>
      <c r="FB41" s="37"/>
      <c r="FC41" s="36"/>
      <c r="FD41" s="37"/>
      <c r="FE41" s="36"/>
      <c r="FF41" s="37"/>
      <c r="FG41" s="36"/>
      <c r="FH41" s="37"/>
      <c r="FI41" s="36"/>
      <c r="FJ41" s="37"/>
      <c r="FK41" s="36"/>
      <c r="FL41" s="37"/>
      <c r="FM41" s="36"/>
      <c r="FN41" s="37"/>
      <c r="FO41" s="36"/>
      <c r="FP41" s="37"/>
      <c r="FQ41" s="36"/>
      <c r="FR41" s="37"/>
      <c r="FS41" s="36"/>
      <c r="FT41" s="37"/>
      <c r="FU41" s="36"/>
      <c r="FV41" s="37"/>
      <c r="FW41" s="36"/>
      <c r="FX41" s="37"/>
      <c r="FY41" s="36"/>
      <c r="FZ41" s="37"/>
      <c r="GA41" s="36"/>
      <c r="GB41" s="37"/>
      <c r="GC41" s="36"/>
      <c r="GD41" s="37"/>
      <c r="GE41" s="36"/>
      <c r="GF41" s="37"/>
      <c r="GG41" s="36"/>
      <c r="GH41" s="37"/>
      <c r="GI41" s="36"/>
      <c r="GJ41" s="37"/>
      <c r="GK41" s="36"/>
      <c r="GL41" s="37"/>
      <c r="GM41" s="36"/>
      <c r="GN41" s="37"/>
      <c r="GO41" s="36"/>
      <c r="GP41" s="37"/>
      <c r="GQ41" s="36"/>
      <c r="GR41" s="37"/>
      <c r="GS41" s="36"/>
      <c r="GT41" s="37"/>
      <c r="GU41" s="36"/>
      <c r="GV41" s="37"/>
      <c r="GW41" s="36"/>
      <c r="GX41" s="37"/>
      <c r="GY41" s="36"/>
      <c r="GZ41" s="37"/>
      <c r="HA41" s="36"/>
      <c r="HB41" s="37"/>
      <c r="HC41" s="36"/>
      <c r="HD41" s="37"/>
      <c r="HE41" s="36"/>
      <c r="HF41" s="37"/>
      <c r="HG41" s="36"/>
      <c r="HH41" s="37"/>
      <c r="HI41" s="36"/>
      <c r="HJ41" s="37"/>
      <c r="HK41" s="36"/>
      <c r="HL41" s="37"/>
      <c r="HM41" s="36"/>
      <c r="HN41" s="37"/>
      <c r="HO41" s="36"/>
      <c r="HP41" s="37"/>
      <c r="HQ41" s="36"/>
      <c r="HR41" s="37"/>
      <c r="HS41" s="36"/>
      <c r="HT41" s="37"/>
      <c r="HU41" s="38"/>
      <c r="HV41" s="37"/>
      <c r="HW41" s="38"/>
      <c r="HX41" s="37"/>
      <c r="HY41" s="38"/>
      <c r="HZ41" s="37"/>
      <c r="IA41" s="38"/>
      <c r="IB41" s="37"/>
      <c r="IC41" s="38"/>
      <c r="ID41" s="37"/>
      <c r="IE41" s="38"/>
      <c r="IF41" s="37"/>
      <c r="IG41" s="38"/>
      <c r="IH41" s="37"/>
      <c r="II41" s="38"/>
      <c r="IJ41" s="37"/>
      <c r="IK41" s="38"/>
      <c r="IL41" s="37"/>
      <c r="IM41" s="38"/>
      <c r="IN41" s="37"/>
      <c r="IO41" s="38"/>
      <c r="IP41" s="37"/>
      <c r="IQ41" s="38"/>
      <c r="IR41" s="37"/>
      <c r="IS41" s="38"/>
      <c r="IT41" s="37"/>
      <c r="IU41" s="38"/>
      <c r="IV41" s="37"/>
    </row>
    <row r="42" spans="1:256" s="22" customFormat="1" ht="20.25" customHeight="1">
      <c r="A42" s="110">
        <v>39121520</v>
      </c>
      <c r="B42" s="95" t="s">
        <v>47</v>
      </c>
      <c r="C42" s="29" t="s">
        <v>20</v>
      </c>
      <c r="D42" s="221" t="s">
        <v>33</v>
      </c>
      <c r="E42" s="219">
        <v>57000</v>
      </c>
      <c r="F42" s="154">
        <f t="shared" si="2"/>
        <v>1425000</v>
      </c>
      <c r="G42" s="165">
        <v>25</v>
      </c>
      <c r="H42" s="13"/>
      <c r="I42" s="36"/>
      <c r="J42" s="37"/>
      <c r="K42" s="36"/>
      <c r="L42" s="37"/>
      <c r="M42" s="36"/>
      <c r="N42" s="37"/>
      <c r="O42" s="36"/>
      <c r="P42" s="37"/>
      <c r="Q42" s="36"/>
      <c r="R42" s="37"/>
      <c r="S42" s="36"/>
      <c r="T42" s="37"/>
      <c r="U42" s="36"/>
      <c r="V42" s="37"/>
      <c r="W42" s="36"/>
      <c r="X42" s="37"/>
      <c r="Y42" s="36"/>
      <c r="Z42" s="37"/>
      <c r="AA42" s="36"/>
      <c r="AB42" s="37"/>
      <c r="AC42" s="36"/>
      <c r="AD42" s="37"/>
      <c r="AE42" s="36"/>
      <c r="AF42" s="37"/>
      <c r="AG42" s="36"/>
      <c r="AH42" s="37"/>
      <c r="AI42" s="36"/>
      <c r="AJ42" s="37"/>
      <c r="AK42" s="36"/>
      <c r="AL42" s="37"/>
      <c r="AM42" s="36"/>
      <c r="AN42" s="37"/>
      <c r="AO42" s="36"/>
      <c r="AP42" s="37"/>
      <c r="AQ42" s="36"/>
      <c r="AR42" s="37"/>
      <c r="AS42" s="36"/>
      <c r="AT42" s="37"/>
      <c r="AU42" s="36"/>
      <c r="AV42" s="37"/>
      <c r="AW42" s="36"/>
      <c r="AX42" s="37"/>
      <c r="AY42" s="36"/>
      <c r="AZ42" s="37"/>
      <c r="BA42" s="36"/>
      <c r="BB42" s="37"/>
      <c r="BC42" s="36"/>
      <c r="BD42" s="37"/>
      <c r="BE42" s="36"/>
      <c r="BF42" s="37"/>
      <c r="BG42" s="36"/>
      <c r="BH42" s="37"/>
      <c r="BI42" s="36"/>
      <c r="BJ42" s="37"/>
      <c r="BK42" s="36"/>
      <c r="BL42" s="37"/>
      <c r="BM42" s="36"/>
      <c r="BN42" s="37"/>
      <c r="BO42" s="36"/>
      <c r="BP42" s="37"/>
      <c r="BQ42" s="36"/>
      <c r="BR42" s="37"/>
      <c r="BS42" s="36"/>
      <c r="BT42" s="37"/>
      <c r="BU42" s="36"/>
      <c r="BV42" s="37"/>
      <c r="BW42" s="36"/>
      <c r="BX42" s="37"/>
      <c r="BY42" s="36"/>
      <c r="BZ42" s="37"/>
      <c r="CA42" s="36"/>
      <c r="CB42" s="37"/>
      <c r="CC42" s="36"/>
      <c r="CD42" s="37"/>
      <c r="CE42" s="36"/>
      <c r="CF42" s="37"/>
      <c r="CG42" s="36"/>
      <c r="CH42" s="37"/>
      <c r="CI42" s="36"/>
      <c r="CJ42" s="37"/>
      <c r="CK42" s="36"/>
      <c r="CL42" s="37"/>
      <c r="CM42" s="36"/>
      <c r="CN42" s="37"/>
      <c r="CO42" s="36"/>
      <c r="CP42" s="37"/>
      <c r="CQ42" s="36"/>
      <c r="CR42" s="37"/>
      <c r="CS42" s="36"/>
      <c r="CT42" s="37"/>
      <c r="CU42" s="36"/>
      <c r="CV42" s="37"/>
      <c r="CW42" s="36"/>
      <c r="CX42" s="37"/>
      <c r="CY42" s="36"/>
      <c r="CZ42" s="37"/>
      <c r="DA42" s="36"/>
      <c r="DB42" s="37"/>
      <c r="DC42" s="36"/>
      <c r="DD42" s="37"/>
      <c r="DE42" s="36"/>
      <c r="DF42" s="37"/>
      <c r="DG42" s="36"/>
      <c r="DH42" s="37"/>
      <c r="DI42" s="36"/>
      <c r="DJ42" s="37"/>
      <c r="DK42" s="36"/>
      <c r="DL42" s="37"/>
      <c r="DM42" s="36"/>
      <c r="DN42" s="37"/>
      <c r="DO42" s="36"/>
      <c r="DP42" s="37"/>
      <c r="DQ42" s="36"/>
      <c r="DR42" s="37"/>
      <c r="DS42" s="36"/>
      <c r="DT42" s="37"/>
      <c r="DU42" s="36"/>
      <c r="DV42" s="37"/>
      <c r="DW42" s="36"/>
      <c r="DX42" s="37"/>
      <c r="DY42" s="36"/>
      <c r="DZ42" s="37"/>
      <c r="EA42" s="36"/>
      <c r="EB42" s="37"/>
      <c r="EC42" s="36"/>
      <c r="ED42" s="37"/>
      <c r="EE42" s="36"/>
      <c r="EF42" s="37"/>
      <c r="EG42" s="36"/>
      <c r="EH42" s="37"/>
      <c r="EI42" s="38"/>
      <c r="EJ42" s="37"/>
      <c r="EK42" s="36"/>
      <c r="EL42" s="37"/>
      <c r="EM42" s="36"/>
      <c r="EN42" s="37"/>
      <c r="EO42" s="36"/>
      <c r="EP42" s="37"/>
      <c r="EQ42" s="36"/>
      <c r="ER42" s="37"/>
      <c r="ES42" s="36"/>
      <c r="ET42" s="37"/>
      <c r="EU42" s="36"/>
      <c r="EV42" s="37"/>
      <c r="EW42" s="36"/>
      <c r="EX42" s="37"/>
      <c r="EY42" s="36"/>
      <c r="EZ42" s="37"/>
      <c r="FA42" s="36"/>
      <c r="FB42" s="37"/>
      <c r="FC42" s="36"/>
      <c r="FD42" s="37"/>
      <c r="FE42" s="36"/>
      <c r="FF42" s="37"/>
      <c r="FG42" s="36"/>
      <c r="FH42" s="37"/>
      <c r="FI42" s="36"/>
      <c r="FJ42" s="37"/>
      <c r="FK42" s="36"/>
      <c r="FL42" s="37"/>
      <c r="FM42" s="36"/>
      <c r="FN42" s="37"/>
      <c r="FO42" s="36"/>
      <c r="FP42" s="37"/>
      <c r="FQ42" s="36"/>
      <c r="FR42" s="37"/>
      <c r="FS42" s="36"/>
      <c r="FT42" s="37"/>
      <c r="FU42" s="36"/>
      <c r="FV42" s="37"/>
      <c r="FW42" s="36"/>
      <c r="FX42" s="37"/>
      <c r="FY42" s="36"/>
      <c r="FZ42" s="37"/>
      <c r="GA42" s="36"/>
      <c r="GB42" s="37"/>
      <c r="GC42" s="36"/>
      <c r="GD42" s="37"/>
      <c r="GE42" s="36"/>
      <c r="GF42" s="37"/>
      <c r="GG42" s="36"/>
      <c r="GH42" s="37"/>
      <c r="GI42" s="36"/>
      <c r="GJ42" s="37"/>
      <c r="GK42" s="36"/>
      <c r="GL42" s="37"/>
      <c r="GM42" s="36"/>
      <c r="GN42" s="37"/>
      <c r="GO42" s="36"/>
      <c r="GP42" s="37"/>
      <c r="GQ42" s="36"/>
      <c r="GR42" s="37"/>
      <c r="GS42" s="36"/>
      <c r="GT42" s="37"/>
      <c r="GU42" s="36"/>
      <c r="GV42" s="37"/>
      <c r="GW42" s="36"/>
      <c r="GX42" s="37"/>
      <c r="GY42" s="36"/>
      <c r="GZ42" s="37"/>
      <c r="HA42" s="36"/>
      <c r="HB42" s="37"/>
      <c r="HC42" s="36"/>
      <c r="HD42" s="37"/>
      <c r="HE42" s="36"/>
      <c r="HF42" s="37"/>
      <c r="HG42" s="36"/>
      <c r="HH42" s="37"/>
      <c r="HI42" s="36"/>
      <c r="HJ42" s="37"/>
      <c r="HK42" s="36"/>
      <c r="HL42" s="37"/>
      <c r="HM42" s="36"/>
      <c r="HN42" s="37"/>
      <c r="HO42" s="36"/>
      <c r="HP42" s="37"/>
      <c r="HQ42" s="36"/>
      <c r="HR42" s="37"/>
      <c r="HS42" s="36"/>
      <c r="HT42" s="37"/>
      <c r="HU42" s="38"/>
      <c r="HV42" s="37"/>
      <c r="HW42" s="38"/>
      <c r="HX42" s="37"/>
      <c r="HY42" s="38"/>
      <c r="HZ42" s="37"/>
      <c r="IA42" s="38"/>
      <c r="IB42" s="37"/>
      <c r="IC42" s="38"/>
      <c r="ID42" s="37"/>
      <c r="IE42" s="38"/>
      <c r="IF42" s="37"/>
      <c r="IG42" s="38"/>
      <c r="IH42" s="37"/>
      <c r="II42" s="38"/>
      <c r="IJ42" s="37"/>
      <c r="IK42" s="38"/>
      <c r="IL42" s="37"/>
      <c r="IM42" s="38"/>
      <c r="IN42" s="37"/>
      <c r="IO42" s="38"/>
      <c r="IP42" s="37"/>
      <c r="IQ42" s="38"/>
      <c r="IR42" s="37"/>
      <c r="IS42" s="38"/>
      <c r="IT42" s="37"/>
      <c r="IU42" s="38"/>
      <c r="IV42" s="37"/>
    </row>
    <row r="43" spans="1:256" s="22" customFormat="1" ht="20.25" customHeight="1">
      <c r="A43" s="110">
        <v>39141260</v>
      </c>
      <c r="B43" s="33" t="s">
        <v>48</v>
      </c>
      <c r="C43" s="29" t="s">
        <v>20</v>
      </c>
      <c r="D43" s="221" t="s">
        <v>33</v>
      </c>
      <c r="E43" s="219">
        <v>63000</v>
      </c>
      <c r="F43" s="154">
        <f t="shared" si="2"/>
        <v>1575000</v>
      </c>
      <c r="G43" s="165">
        <v>25</v>
      </c>
      <c r="H43" s="13"/>
      <c r="I43" s="36"/>
      <c r="J43" s="37"/>
      <c r="K43" s="36"/>
      <c r="L43" s="37"/>
      <c r="M43" s="36"/>
      <c r="N43" s="37"/>
      <c r="O43" s="36"/>
      <c r="P43" s="37"/>
      <c r="Q43" s="36"/>
      <c r="R43" s="37"/>
      <c r="S43" s="36"/>
      <c r="T43" s="37"/>
      <c r="U43" s="36"/>
      <c r="V43" s="37"/>
      <c r="W43" s="36"/>
      <c r="X43" s="37"/>
      <c r="Y43" s="36"/>
      <c r="Z43" s="37"/>
      <c r="AA43" s="36"/>
      <c r="AB43" s="37"/>
      <c r="AC43" s="36"/>
      <c r="AD43" s="37"/>
      <c r="AE43" s="36"/>
      <c r="AF43" s="37"/>
      <c r="AG43" s="36"/>
      <c r="AH43" s="37"/>
      <c r="AI43" s="36"/>
      <c r="AJ43" s="37"/>
      <c r="AK43" s="36"/>
      <c r="AL43" s="37"/>
      <c r="AM43" s="36"/>
      <c r="AN43" s="37"/>
      <c r="AO43" s="36"/>
      <c r="AP43" s="37"/>
      <c r="AQ43" s="36"/>
      <c r="AR43" s="37"/>
      <c r="AS43" s="36"/>
      <c r="AT43" s="37"/>
      <c r="AU43" s="36"/>
      <c r="AV43" s="37"/>
      <c r="AW43" s="36"/>
      <c r="AX43" s="37"/>
      <c r="AY43" s="36"/>
      <c r="AZ43" s="37"/>
      <c r="BA43" s="36"/>
      <c r="BB43" s="37"/>
      <c r="BC43" s="36"/>
      <c r="BD43" s="37"/>
      <c r="BE43" s="36"/>
      <c r="BF43" s="37"/>
      <c r="BG43" s="36"/>
      <c r="BH43" s="37"/>
      <c r="BI43" s="36"/>
      <c r="BJ43" s="37"/>
      <c r="BK43" s="36"/>
      <c r="BL43" s="37"/>
      <c r="BM43" s="36"/>
      <c r="BN43" s="37"/>
      <c r="BO43" s="36"/>
      <c r="BP43" s="37"/>
      <c r="BQ43" s="36"/>
      <c r="BR43" s="37"/>
      <c r="BS43" s="36"/>
      <c r="BT43" s="37"/>
      <c r="BU43" s="36"/>
      <c r="BV43" s="37"/>
      <c r="BW43" s="36"/>
      <c r="BX43" s="37"/>
      <c r="BY43" s="36"/>
      <c r="BZ43" s="37"/>
      <c r="CA43" s="36"/>
      <c r="CB43" s="37"/>
      <c r="CC43" s="36"/>
      <c r="CD43" s="37"/>
      <c r="CE43" s="36"/>
      <c r="CF43" s="37"/>
      <c r="CG43" s="36"/>
      <c r="CH43" s="37"/>
      <c r="CI43" s="36"/>
      <c r="CJ43" s="37"/>
      <c r="CK43" s="36"/>
      <c r="CL43" s="37"/>
      <c r="CM43" s="36"/>
      <c r="CN43" s="37"/>
      <c r="CO43" s="36"/>
      <c r="CP43" s="37"/>
      <c r="CQ43" s="36"/>
      <c r="CR43" s="37"/>
      <c r="CS43" s="36"/>
      <c r="CT43" s="37"/>
      <c r="CU43" s="36"/>
      <c r="CV43" s="37"/>
      <c r="CW43" s="36"/>
      <c r="CX43" s="37"/>
      <c r="CY43" s="36"/>
      <c r="CZ43" s="37"/>
      <c r="DA43" s="36"/>
      <c r="DB43" s="37"/>
      <c r="DC43" s="36"/>
      <c r="DD43" s="37"/>
      <c r="DE43" s="36"/>
      <c r="DF43" s="37"/>
      <c r="DG43" s="36"/>
      <c r="DH43" s="37"/>
      <c r="DI43" s="36"/>
      <c r="DJ43" s="37"/>
      <c r="DK43" s="36"/>
      <c r="DL43" s="37"/>
      <c r="DM43" s="36"/>
      <c r="DN43" s="37"/>
      <c r="DO43" s="36"/>
      <c r="DP43" s="37"/>
      <c r="DQ43" s="36"/>
      <c r="DR43" s="37"/>
      <c r="DS43" s="36"/>
      <c r="DT43" s="37"/>
      <c r="DU43" s="36"/>
      <c r="DV43" s="37"/>
      <c r="DW43" s="36"/>
      <c r="DX43" s="37"/>
      <c r="DY43" s="36"/>
      <c r="DZ43" s="37"/>
      <c r="EA43" s="36"/>
      <c r="EB43" s="37"/>
      <c r="EC43" s="36"/>
      <c r="ED43" s="37"/>
      <c r="EE43" s="36"/>
      <c r="EF43" s="37"/>
      <c r="EG43" s="36"/>
      <c r="EH43" s="37"/>
      <c r="EI43" s="38"/>
      <c r="EJ43" s="37"/>
      <c r="EK43" s="36"/>
      <c r="EL43" s="37"/>
      <c r="EM43" s="36"/>
      <c r="EN43" s="37"/>
      <c r="EO43" s="36"/>
      <c r="EP43" s="37"/>
      <c r="EQ43" s="36"/>
      <c r="ER43" s="37"/>
      <c r="ES43" s="36"/>
      <c r="ET43" s="37"/>
      <c r="EU43" s="36"/>
      <c r="EV43" s="37"/>
      <c r="EW43" s="36"/>
      <c r="EX43" s="37"/>
      <c r="EY43" s="36"/>
      <c r="EZ43" s="37"/>
      <c r="FA43" s="36"/>
      <c r="FB43" s="37"/>
      <c r="FC43" s="36"/>
      <c r="FD43" s="37"/>
      <c r="FE43" s="36"/>
      <c r="FF43" s="37"/>
      <c r="FG43" s="36"/>
      <c r="FH43" s="37"/>
      <c r="FI43" s="36"/>
      <c r="FJ43" s="37"/>
      <c r="FK43" s="36"/>
      <c r="FL43" s="37"/>
      <c r="FM43" s="36"/>
      <c r="FN43" s="37"/>
      <c r="FO43" s="36"/>
      <c r="FP43" s="37"/>
      <c r="FQ43" s="36"/>
      <c r="FR43" s="37"/>
      <c r="FS43" s="36"/>
      <c r="FT43" s="37"/>
      <c r="FU43" s="36"/>
      <c r="FV43" s="37"/>
      <c r="FW43" s="36"/>
      <c r="FX43" s="37"/>
      <c r="FY43" s="36"/>
      <c r="FZ43" s="37"/>
      <c r="GA43" s="36"/>
      <c r="GB43" s="37"/>
      <c r="GC43" s="36"/>
      <c r="GD43" s="37"/>
      <c r="GE43" s="36"/>
      <c r="GF43" s="37"/>
      <c r="GG43" s="36"/>
      <c r="GH43" s="37"/>
      <c r="GI43" s="36"/>
      <c r="GJ43" s="37"/>
      <c r="GK43" s="36"/>
      <c r="GL43" s="37"/>
      <c r="GM43" s="36"/>
      <c r="GN43" s="37"/>
      <c r="GO43" s="36"/>
      <c r="GP43" s="37"/>
      <c r="GQ43" s="36"/>
      <c r="GR43" s="37"/>
      <c r="GS43" s="36"/>
      <c r="GT43" s="37"/>
      <c r="GU43" s="36"/>
      <c r="GV43" s="37"/>
      <c r="GW43" s="36"/>
      <c r="GX43" s="37"/>
      <c r="GY43" s="36"/>
      <c r="GZ43" s="37"/>
      <c r="HA43" s="36"/>
      <c r="HB43" s="37"/>
      <c r="HC43" s="36"/>
      <c r="HD43" s="37"/>
      <c r="HE43" s="36"/>
      <c r="HF43" s="37"/>
      <c r="HG43" s="36"/>
      <c r="HH43" s="37"/>
      <c r="HI43" s="36"/>
      <c r="HJ43" s="37"/>
      <c r="HK43" s="36"/>
      <c r="HL43" s="37"/>
      <c r="HM43" s="36"/>
      <c r="HN43" s="37"/>
      <c r="HO43" s="36"/>
      <c r="HP43" s="37"/>
      <c r="HQ43" s="36"/>
      <c r="HR43" s="37"/>
      <c r="HS43" s="36"/>
      <c r="HT43" s="37"/>
      <c r="HU43" s="38"/>
      <c r="HV43" s="37"/>
      <c r="HW43" s="38"/>
      <c r="HX43" s="37"/>
      <c r="HY43" s="38"/>
      <c r="HZ43" s="37"/>
      <c r="IA43" s="38"/>
      <c r="IB43" s="37"/>
      <c r="IC43" s="38"/>
      <c r="ID43" s="37"/>
      <c r="IE43" s="38"/>
      <c r="IF43" s="37"/>
      <c r="IG43" s="38"/>
      <c r="IH43" s="37"/>
      <c r="II43" s="38"/>
      <c r="IJ43" s="37"/>
      <c r="IK43" s="38"/>
      <c r="IL43" s="37"/>
      <c r="IM43" s="38"/>
      <c r="IN43" s="37"/>
      <c r="IO43" s="38"/>
      <c r="IP43" s="37"/>
      <c r="IQ43" s="38"/>
      <c r="IR43" s="37"/>
      <c r="IS43" s="38"/>
      <c r="IT43" s="37"/>
      <c r="IU43" s="38"/>
      <c r="IV43" s="37"/>
    </row>
    <row r="44" spans="1:256" s="22" customFormat="1" ht="20.25" customHeight="1">
      <c r="A44" s="110">
        <v>39111160</v>
      </c>
      <c r="B44" s="33" t="s">
        <v>387</v>
      </c>
      <c r="C44" s="29" t="s">
        <v>20</v>
      </c>
      <c r="D44" s="221" t="s">
        <v>33</v>
      </c>
      <c r="E44" s="219">
        <v>15000</v>
      </c>
      <c r="F44" s="154">
        <f t="shared" si="2"/>
        <v>3000000</v>
      </c>
      <c r="G44" s="165">
        <v>200</v>
      </c>
      <c r="H44" s="13"/>
      <c r="I44" s="36"/>
      <c r="J44" s="37"/>
      <c r="K44" s="36"/>
      <c r="L44" s="37"/>
      <c r="M44" s="36"/>
      <c r="N44" s="37"/>
      <c r="O44" s="36"/>
      <c r="P44" s="37"/>
      <c r="Q44" s="36"/>
      <c r="R44" s="37"/>
      <c r="S44" s="36"/>
      <c r="T44" s="37"/>
      <c r="U44" s="36"/>
      <c r="V44" s="37"/>
      <c r="W44" s="36"/>
      <c r="X44" s="37"/>
      <c r="Y44" s="36"/>
      <c r="Z44" s="37"/>
      <c r="AA44" s="36"/>
      <c r="AB44" s="37"/>
      <c r="AC44" s="36"/>
      <c r="AD44" s="37"/>
      <c r="AE44" s="36"/>
      <c r="AF44" s="37"/>
      <c r="AG44" s="36"/>
      <c r="AH44" s="37"/>
      <c r="AI44" s="36"/>
      <c r="AJ44" s="37"/>
      <c r="AK44" s="36"/>
      <c r="AL44" s="37"/>
      <c r="AM44" s="36"/>
      <c r="AN44" s="37"/>
      <c r="AO44" s="36"/>
      <c r="AP44" s="37"/>
      <c r="AQ44" s="36"/>
      <c r="AR44" s="37"/>
      <c r="AS44" s="36"/>
      <c r="AT44" s="37"/>
      <c r="AU44" s="36"/>
      <c r="AV44" s="37"/>
      <c r="AW44" s="36"/>
      <c r="AX44" s="37"/>
      <c r="AY44" s="36"/>
      <c r="AZ44" s="37"/>
      <c r="BA44" s="36"/>
      <c r="BB44" s="37"/>
      <c r="BC44" s="36"/>
      <c r="BD44" s="37"/>
      <c r="BE44" s="36"/>
      <c r="BF44" s="37"/>
      <c r="BG44" s="36"/>
      <c r="BH44" s="37"/>
      <c r="BI44" s="36"/>
      <c r="BJ44" s="37"/>
      <c r="BK44" s="36"/>
      <c r="BL44" s="37"/>
      <c r="BM44" s="36"/>
      <c r="BN44" s="37"/>
      <c r="BO44" s="36"/>
      <c r="BP44" s="37"/>
      <c r="BQ44" s="36"/>
      <c r="BR44" s="37"/>
      <c r="BS44" s="36"/>
      <c r="BT44" s="37"/>
      <c r="BU44" s="36"/>
      <c r="BV44" s="37"/>
      <c r="BW44" s="36"/>
      <c r="BX44" s="37"/>
      <c r="BY44" s="36"/>
      <c r="BZ44" s="37"/>
      <c r="CA44" s="36"/>
      <c r="CB44" s="37"/>
      <c r="CC44" s="36"/>
      <c r="CD44" s="37"/>
      <c r="CE44" s="36"/>
      <c r="CF44" s="37"/>
      <c r="CG44" s="36"/>
      <c r="CH44" s="37"/>
      <c r="CI44" s="36"/>
      <c r="CJ44" s="37"/>
      <c r="CK44" s="36"/>
      <c r="CL44" s="37"/>
      <c r="CM44" s="36"/>
      <c r="CN44" s="37"/>
      <c r="CO44" s="36"/>
      <c r="CP44" s="37"/>
      <c r="CQ44" s="36"/>
      <c r="CR44" s="37"/>
      <c r="CS44" s="36"/>
      <c r="CT44" s="37"/>
      <c r="CU44" s="36"/>
      <c r="CV44" s="37"/>
      <c r="CW44" s="36"/>
      <c r="CX44" s="37"/>
      <c r="CY44" s="36"/>
      <c r="CZ44" s="37"/>
      <c r="DA44" s="36"/>
      <c r="DB44" s="37"/>
      <c r="DC44" s="36"/>
      <c r="DD44" s="37"/>
      <c r="DE44" s="36"/>
      <c r="DF44" s="37"/>
      <c r="DG44" s="36"/>
      <c r="DH44" s="37"/>
      <c r="DI44" s="36"/>
      <c r="DJ44" s="37"/>
      <c r="DK44" s="36"/>
      <c r="DL44" s="37"/>
      <c r="DM44" s="36"/>
      <c r="DN44" s="37"/>
      <c r="DO44" s="36"/>
      <c r="DP44" s="37"/>
      <c r="DQ44" s="36"/>
      <c r="DR44" s="37"/>
      <c r="DS44" s="36"/>
      <c r="DT44" s="37"/>
      <c r="DU44" s="36"/>
      <c r="DV44" s="37"/>
      <c r="DW44" s="36"/>
      <c r="DX44" s="37"/>
      <c r="DY44" s="36"/>
      <c r="DZ44" s="37"/>
      <c r="EA44" s="36"/>
      <c r="EB44" s="37"/>
      <c r="EC44" s="36"/>
      <c r="ED44" s="37"/>
      <c r="EE44" s="36"/>
      <c r="EF44" s="37"/>
      <c r="EG44" s="36"/>
      <c r="EH44" s="37"/>
      <c r="EI44" s="38"/>
      <c r="EJ44" s="37"/>
      <c r="EK44" s="36"/>
      <c r="EL44" s="37"/>
      <c r="EM44" s="36"/>
      <c r="EN44" s="37"/>
      <c r="EO44" s="36"/>
      <c r="EP44" s="37"/>
      <c r="EQ44" s="36"/>
      <c r="ER44" s="37"/>
      <c r="ES44" s="36"/>
      <c r="ET44" s="37"/>
      <c r="EU44" s="36"/>
      <c r="EV44" s="37"/>
      <c r="EW44" s="36"/>
      <c r="EX44" s="37"/>
      <c r="EY44" s="36"/>
      <c r="EZ44" s="37"/>
      <c r="FA44" s="36"/>
      <c r="FB44" s="37"/>
      <c r="FC44" s="36"/>
      <c r="FD44" s="37"/>
      <c r="FE44" s="36"/>
      <c r="FF44" s="37"/>
      <c r="FG44" s="36"/>
      <c r="FH44" s="37"/>
      <c r="FI44" s="36"/>
      <c r="FJ44" s="37"/>
      <c r="FK44" s="36"/>
      <c r="FL44" s="37"/>
      <c r="FM44" s="36"/>
      <c r="FN44" s="37"/>
      <c r="FO44" s="36"/>
      <c r="FP44" s="37"/>
      <c r="FQ44" s="36"/>
      <c r="FR44" s="37"/>
      <c r="FS44" s="36"/>
      <c r="FT44" s="37"/>
      <c r="FU44" s="36"/>
      <c r="FV44" s="37"/>
      <c r="FW44" s="36"/>
      <c r="FX44" s="37"/>
      <c r="FY44" s="36"/>
      <c r="FZ44" s="37"/>
      <c r="GA44" s="36"/>
      <c r="GB44" s="37"/>
      <c r="GC44" s="36"/>
      <c r="GD44" s="37"/>
      <c r="GE44" s="36"/>
      <c r="GF44" s="37"/>
      <c r="GG44" s="36"/>
      <c r="GH44" s="37"/>
      <c r="GI44" s="36"/>
      <c r="GJ44" s="37"/>
      <c r="GK44" s="36"/>
      <c r="GL44" s="37"/>
      <c r="GM44" s="36"/>
      <c r="GN44" s="37"/>
      <c r="GO44" s="36"/>
      <c r="GP44" s="37"/>
      <c r="GQ44" s="36"/>
      <c r="GR44" s="37"/>
      <c r="GS44" s="36"/>
      <c r="GT44" s="37"/>
      <c r="GU44" s="36"/>
      <c r="GV44" s="37"/>
      <c r="GW44" s="36"/>
      <c r="GX44" s="37"/>
      <c r="GY44" s="36"/>
      <c r="GZ44" s="37"/>
      <c r="HA44" s="36"/>
      <c r="HB44" s="37"/>
      <c r="HC44" s="36"/>
      <c r="HD44" s="37"/>
      <c r="HE44" s="36"/>
      <c r="HF44" s="37"/>
      <c r="HG44" s="36"/>
      <c r="HH44" s="37"/>
      <c r="HI44" s="36"/>
      <c r="HJ44" s="37"/>
      <c r="HK44" s="36"/>
      <c r="HL44" s="37"/>
      <c r="HM44" s="36"/>
      <c r="HN44" s="37"/>
      <c r="HO44" s="36"/>
      <c r="HP44" s="37"/>
      <c r="HQ44" s="36"/>
      <c r="HR44" s="37"/>
      <c r="HS44" s="36"/>
      <c r="HT44" s="37"/>
      <c r="HU44" s="38"/>
      <c r="HV44" s="37"/>
      <c r="HW44" s="38"/>
      <c r="HX44" s="37"/>
      <c r="HY44" s="38"/>
      <c r="HZ44" s="37"/>
      <c r="IA44" s="38"/>
      <c r="IB44" s="37"/>
      <c r="IC44" s="38"/>
      <c r="ID44" s="37"/>
      <c r="IE44" s="38"/>
      <c r="IF44" s="37"/>
      <c r="IG44" s="38"/>
      <c r="IH44" s="37"/>
      <c r="II44" s="38"/>
      <c r="IJ44" s="37"/>
      <c r="IK44" s="38"/>
      <c r="IL44" s="37"/>
      <c r="IM44" s="38"/>
      <c r="IN44" s="37"/>
      <c r="IO44" s="38"/>
      <c r="IP44" s="37"/>
      <c r="IQ44" s="38"/>
      <c r="IR44" s="37"/>
      <c r="IS44" s="38"/>
      <c r="IT44" s="37"/>
      <c r="IU44" s="38"/>
      <c r="IV44" s="37"/>
    </row>
    <row r="45" spans="1:256" s="22" customFormat="1" ht="48" customHeight="1">
      <c r="A45" s="110">
        <v>39132110</v>
      </c>
      <c r="B45" s="33" t="s">
        <v>386</v>
      </c>
      <c r="C45" s="29" t="s">
        <v>20</v>
      </c>
      <c r="D45" s="221" t="s">
        <v>33</v>
      </c>
      <c r="E45" s="219">
        <v>100000</v>
      </c>
      <c r="F45" s="154">
        <f t="shared" si="2"/>
        <v>1000000</v>
      </c>
      <c r="G45" s="165">
        <v>10</v>
      </c>
      <c r="H45" s="13"/>
      <c r="I45" s="36"/>
      <c r="J45" s="37"/>
      <c r="K45" s="36"/>
      <c r="L45" s="37"/>
      <c r="M45" s="36"/>
      <c r="N45" s="37"/>
      <c r="O45" s="36"/>
      <c r="P45" s="37"/>
      <c r="Q45" s="36"/>
      <c r="R45" s="37"/>
      <c r="S45" s="36"/>
      <c r="T45" s="37"/>
      <c r="U45" s="36"/>
      <c r="V45" s="37"/>
      <c r="W45" s="36"/>
      <c r="X45" s="37"/>
      <c r="Y45" s="36"/>
      <c r="Z45" s="37"/>
      <c r="AA45" s="36"/>
      <c r="AB45" s="37"/>
      <c r="AC45" s="36"/>
      <c r="AD45" s="37"/>
      <c r="AE45" s="36"/>
      <c r="AF45" s="37"/>
      <c r="AG45" s="36"/>
      <c r="AH45" s="37"/>
      <c r="AI45" s="36"/>
      <c r="AJ45" s="37"/>
      <c r="AK45" s="36"/>
      <c r="AL45" s="37"/>
      <c r="AM45" s="36"/>
      <c r="AN45" s="37"/>
      <c r="AO45" s="36"/>
      <c r="AP45" s="37"/>
      <c r="AQ45" s="36"/>
      <c r="AR45" s="37"/>
      <c r="AS45" s="36"/>
      <c r="AT45" s="37"/>
      <c r="AU45" s="36"/>
      <c r="AV45" s="37"/>
      <c r="AW45" s="36"/>
      <c r="AX45" s="37"/>
      <c r="AY45" s="36"/>
      <c r="AZ45" s="37"/>
      <c r="BA45" s="36"/>
      <c r="BB45" s="37"/>
      <c r="BC45" s="36"/>
      <c r="BD45" s="37"/>
      <c r="BE45" s="36"/>
      <c r="BF45" s="37"/>
      <c r="BG45" s="36"/>
      <c r="BH45" s="37"/>
      <c r="BI45" s="36"/>
      <c r="BJ45" s="37"/>
      <c r="BK45" s="36"/>
      <c r="BL45" s="37"/>
      <c r="BM45" s="36"/>
      <c r="BN45" s="37"/>
      <c r="BO45" s="36"/>
      <c r="BP45" s="37"/>
      <c r="BQ45" s="36"/>
      <c r="BR45" s="37"/>
      <c r="BS45" s="36"/>
      <c r="BT45" s="37"/>
      <c r="BU45" s="36"/>
      <c r="BV45" s="37"/>
      <c r="BW45" s="36"/>
      <c r="BX45" s="37"/>
      <c r="BY45" s="36"/>
      <c r="BZ45" s="37"/>
      <c r="CA45" s="36"/>
      <c r="CB45" s="37"/>
      <c r="CC45" s="36"/>
      <c r="CD45" s="37"/>
      <c r="CE45" s="36"/>
      <c r="CF45" s="37"/>
      <c r="CG45" s="36"/>
      <c r="CH45" s="37"/>
      <c r="CI45" s="36"/>
      <c r="CJ45" s="37"/>
      <c r="CK45" s="36"/>
      <c r="CL45" s="37"/>
      <c r="CM45" s="36"/>
      <c r="CN45" s="37"/>
      <c r="CO45" s="36"/>
      <c r="CP45" s="37"/>
      <c r="CQ45" s="36"/>
      <c r="CR45" s="37"/>
      <c r="CS45" s="36"/>
      <c r="CT45" s="37"/>
      <c r="CU45" s="36"/>
      <c r="CV45" s="37"/>
      <c r="CW45" s="36"/>
      <c r="CX45" s="37"/>
      <c r="CY45" s="36"/>
      <c r="CZ45" s="37"/>
      <c r="DA45" s="36"/>
      <c r="DB45" s="37"/>
      <c r="DC45" s="36"/>
      <c r="DD45" s="37"/>
      <c r="DE45" s="36"/>
      <c r="DF45" s="37"/>
      <c r="DG45" s="36"/>
      <c r="DH45" s="37"/>
      <c r="DI45" s="36"/>
      <c r="DJ45" s="37"/>
      <c r="DK45" s="36"/>
      <c r="DL45" s="37"/>
      <c r="DM45" s="36"/>
      <c r="DN45" s="37"/>
      <c r="DO45" s="36"/>
      <c r="DP45" s="37"/>
      <c r="DQ45" s="36"/>
      <c r="DR45" s="37"/>
      <c r="DS45" s="36"/>
      <c r="DT45" s="37"/>
      <c r="DU45" s="36"/>
      <c r="DV45" s="37"/>
      <c r="DW45" s="36"/>
      <c r="DX45" s="37"/>
      <c r="DY45" s="36"/>
      <c r="DZ45" s="37"/>
      <c r="EA45" s="36"/>
      <c r="EB45" s="37"/>
      <c r="EC45" s="36"/>
      <c r="ED45" s="37"/>
      <c r="EE45" s="36"/>
      <c r="EF45" s="37"/>
      <c r="EG45" s="36"/>
      <c r="EH45" s="37"/>
      <c r="EI45" s="38"/>
      <c r="EJ45" s="37"/>
      <c r="EK45" s="36"/>
      <c r="EL45" s="37"/>
      <c r="EM45" s="36"/>
      <c r="EN45" s="37"/>
      <c r="EO45" s="36"/>
      <c r="EP45" s="37"/>
      <c r="EQ45" s="36"/>
      <c r="ER45" s="37"/>
      <c r="ES45" s="36"/>
      <c r="ET45" s="37"/>
      <c r="EU45" s="36"/>
      <c r="EV45" s="37"/>
      <c r="EW45" s="36"/>
      <c r="EX45" s="37"/>
      <c r="EY45" s="36"/>
      <c r="EZ45" s="37"/>
      <c r="FA45" s="36"/>
      <c r="FB45" s="37"/>
      <c r="FC45" s="36"/>
      <c r="FD45" s="37"/>
      <c r="FE45" s="36"/>
      <c r="FF45" s="37"/>
      <c r="FG45" s="36"/>
      <c r="FH45" s="37"/>
      <c r="FI45" s="36"/>
      <c r="FJ45" s="37"/>
      <c r="FK45" s="36"/>
      <c r="FL45" s="37"/>
      <c r="FM45" s="36"/>
      <c r="FN45" s="37"/>
      <c r="FO45" s="36"/>
      <c r="FP45" s="37"/>
      <c r="FQ45" s="36"/>
      <c r="FR45" s="37"/>
      <c r="FS45" s="36"/>
      <c r="FT45" s="37"/>
      <c r="FU45" s="36"/>
      <c r="FV45" s="37"/>
      <c r="FW45" s="36"/>
      <c r="FX45" s="37"/>
      <c r="FY45" s="36"/>
      <c r="FZ45" s="37"/>
      <c r="GA45" s="36"/>
      <c r="GB45" s="37"/>
      <c r="GC45" s="36"/>
      <c r="GD45" s="37"/>
      <c r="GE45" s="36"/>
      <c r="GF45" s="37"/>
      <c r="GG45" s="36"/>
      <c r="GH45" s="37"/>
      <c r="GI45" s="36"/>
      <c r="GJ45" s="37"/>
      <c r="GK45" s="36"/>
      <c r="GL45" s="37"/>
      <c r="GM45" s="36"/>
      <c r="GN45" s="37"/>
      <c r="GO45" s="36"/>
      <c r="GP45" s="37"/>
      <c r="GQ45" s="36"/>
      <c r="GR45" s="37"/>
      <c r="GS45" s="36"/>
      <c r="GT45" s="37"/>
      <c r="GU45" s="36"/>
      <c r="GV45" s="37"/>
      <c r="GW45" s="36"/>
      <c r="GX45" s="37"/>
      <c r="GY45" s="36"/>
      <c r="GZ45" s="37"/>
      <c r="HA45" s="36"/>
      <c r="HB45" s="37"/>
      <c r="HC45" s="36"/>
      <c r="HD45" s="37"/>
      <c r="HE45" s="36"/>
      <c r="HF45" s="37"/>
      <c r="HG45" s="36"/>
      <c r="HH45" s="37"/>
      <c r="HI45" s="36"/>
      <c r="HJ45" s="37"/>
      <c r="HK45" s="36"/>
      <c r="HL45" s="37"/>
      <c r="HM45" s="36"/>
      <c r="HN45" s="37"/>
      <c r="HO45" s="36"/>
      <c r="HP45" s="37"/>
      <c r="HQ45" s="36"/>
      <c r="HR45" s="37"/>
      <c r="HS45" s="36"/>
      <c r="HT45" s="37"/>
      <c r="HU45" s="38"/>
      <c r="HV45" s="37"/>
      <c r="HW45" s="38"/>
      <c r="HX45" s="37"/>
      <c r="HY45" s="38"/>
      <c r="HZ45" s="37"/>
      <c r="IA45" s="38"/>
      <c r="IB45" s="37"/>
      <c r="IC45" s="38"/>
      <c r="ID45" s="37"/>
      <c r="IE45" s="38"/>
      <c r="IF45" s="37"/>
      <c r="IG45" s="38"/>
      <c r="IH45" s="37"/>
      <c r="II45" s="38"/>
      <c r="IJ45" s="37"/>
      <c r="IK45" s="38"/>
      <c r="IL45" s="37"/>
      <c r="IM45" s="38"/>
      <c r="IN45" s="37"/>
      <c r="IO45" s="38"/>
      <c r="IP45" s="37"/>
      <c r="IQ45" s="38"/>
      <c r="IR45" s="37"/>
      <c r="IS45" s="38"/>
      <c r="IT45" s="37"/>
      <c r="IU45" s="38"/>
      <c r="IV45" s="37"/>
    </row>
    <row r="46" spans="1:256" s="22" customFormat="1" ht="30" customHeight="1">
      <c r="A46" s="223" t="s">
        <v>49</v>
      </c>
      <c r="B46" s="223"/>
      <c r="C46" s="223"/>
      <c r="D46" s="223"/>
      <c r="E46" s="223"/>
      <c r="F46" s="151">
        <f>SUM(F47:F81)</f>
        <v>1434700</v>
      </c>
      <c r="G46" s="152"/>
      <c r="H46" s="13"/>
      <c r="I46" s="36"/>
      <c r="J46" s="37"/>
      <c r="K46" s="36"/>
      <c r="L46" s="37"/>
      <c r="M46" s="36"/>
      <c r="N46" s="37"/>
      <c r="O46" s="36"/>
      <c r="P46" s="37"/>
      <c r="Q46" s="36"/>
      <c r="R46" s="37"/>
      <c r="S46" s="36"/>
      <c r="T46" s="37"/>
      <c r="U46" s="36"/>
      <c r="V46" s="37"/>
      <c r="W46" s="36"/>
      <c r="X46" s="37"/>
      <c r="Y46" s="36"/>
      <c r="Z46" s="37"/>
      <c r="AA46" s="36"/>
      <c r="AB46" s="37"/>
      <c r="AC46" s="36"/>
      <c r="AD46" s="37"/>
      <c r="AE46" s="36"/>
      <c r="AF46" s="37"/>
      <c r="AG46" s="36"/>
      <c r="AH46" s="37"/>
      <c r="AI46" s="36"/>
      <c r="AJ46" s="37"/>
      <c r="AK46" s="36"/>
      <c r="AL46" s="37"/>
      <c r="AM46" s="36"/>
      <c r="AN46" s="37"/>
      <c r="AO46" s="36"/>
      <c r="AP46" s="37"/>
      <c r="AQ46" s="36"/>
      <c r="AR46" s="37"/>
      <c r="AS46" s="36"/>
      <c r="AT46" s="37"/>
      <c r="AU46" s="36"/>
      <c r="AV46" s="37"/>
      <c r="AW46" s="36"/>
      <c r="AX46" s="37"/>
      <c r="AY46" s="36"/>
      <c r="AZ46" s="37"/>
      <c r="BA46" s="36"/>
      <c r="BB46" s="37"/>
      <c r="BC46" s="36"/>
      <c r="BD46" s="37"/>
      <c r="BE46" s="36"/>
      <c r="BF46" s="37"/>
      <c r="BG46" s="36"/>
      <c r="BH46" s="37"/>
      <c r="BI46" s="36"/>
      <c r="BJ46" s="37"/>
      <c r="BK46" s="36"/>
      <c r="BL46" s="37"/>
      <c r="BM46" s="36"/>
      <c r="BN46" s="37"/>
      <c r="BO46" s="36"/>
      <c r="BP46" s="37"/>
      <c r="BQ46" s="36"/>
      <c r="BR46" s="37"/>
      <c r="BS46" s="36"/>
      <c r="BT46" s="37"/>
      <c r="BU46" s="36"/>
      <c r="BV46" s="37"/>
      <c r="BW46" s="36"/>
      <c r="BX46" s="37"/>
      <c r="BY46" s="36"/>
      <c r="BZ46" s="37"/>
      <c r="CA46" s="36"/>
      <c r="CB46" s="37"/>
      <c r="CC46" s="36"/>
      <c r="CD46" s="37"/>
      <c r="CE46" s="36"/>
      <c r="CF46" s="37"/>
      <c r="CG46" s="36"/>
      <c r="CH46" s="37"/>
      <c r="CI46" s="36"/>
      <c r="CJ46" s="37"/>
      <c r="CK46" s="36"/>
      <c r="CL46" s="37"/>
      <c r="CM46" s="36"/>
      <c r="CN46" s="37"/>
      <c r="CO46" s="36"/>
      <c r="CP46" s="37"/>
      <c r="CQ46" s="36"/>
      <c r="CR46" s="37"/>
      <c r="CS46" s="36"/>
      <c r="CT46" s="37"/>
      <c r="CU46" s="36"/>
      <c r="CV46" s="37"/>
      <c r="CW46" s="36"/>
      <c r="CX46" s="37"/>
      <c r="CY46" s="36"/>
      <c r="CZ46" s="37"/>
      <c r="DA46" s="36"/>
      <c r="DB46" s="37"/>
      <c r="DC46" s="36"/>
      <c r="DD46" s="37"/>
      <c r="DE46" s="36"/>
      <c r="DF46" s="37"/>
      <c r="DG46" s="36"/>
      <c r="DH46" s="37"/>
      <c r="DI46" s="36"/>
      <c r="DJ46" s="37"/>
      <c r="DK46" s="36"/>
      <c r="DL46" s="37"/>
      <c r="DM46" s="36"/>
      <c r="DN46" s="37"/>
      <c r="DO46" s="36"/>
      <c r="DP46" s="37"/>
      <c r="DQ46" s="36"/>
      <c r="DR46" s="37"/>
      <c r="DS46" s="36"/>
      <c r="DT46" s="37"/>
      <c r="DU46" s="36"/>
      <c r="DV46" s="37"/>
      <c r="DW46" s="36"/>
      <c r="DX46" s="37"/>
      <c r="DY46" s="36"/>
      <c r="DZ46" s="37"/>
      <c r="EA46" s="36"/>
      <c r="EB46" s="37"/>
      <c r="EC46" s="36"/>
      <c r="ED46" s="37"/>
      <c r="EE46" s="36"/>
      <c r="EF46" s="37"/>
      <c r="EG46" s="36"/>
      <c r="EH46" s="37"/>
      <c r="EI46" s="38"/>
      <c r="EJ46" s="37"/>
      <c r="EK46" s="36"/>
      <c r="EL46" s="37"/>
      <c r="EM46" s="36"/>
      <c r="EN46" s="37"/>
      <c r="EO46" s="36"/>
      <c r="EP46" s="37"/>
      <c r="EQ46" s="36"/>
      <c r="ER46" s="37"/>
      <c r="ES46" s="36"/>
      <c r="ET46" s="37"/>
      <c r="EU46" s="36"/>
      <c r="EV46" s="37"/>
      <c r="EW46" s="36"/>
      <c r="EX46" s="37"/>
      <c r="EY46" s="36"/>
      <c r="EZ46" s="37"/>
      <c r="FA46" s="36"/>
      <c r="FB46" s="37"/>
      <c r="FC46" s="36"/>
      <c r="FD46" s="37"/>
      <c r="FE46" s="36"/>
      <c r="FF46" s="37"/>
      <c r="FG46" s="36"/>
      <c r="FH46" s="37"/>
      <c r="FI46" s="36"/>
      <c r="FJ46" s="37"/>
      <c r="FK46" s="36"/>
      <c r="FL46" s="37"/>
      <c r="FM46" s="36"/>
      <c r="FN46" s="37"/>
      <c r="FO46" s="36"/>
      <c r="FP46" s="37"/>
      <c r="FQ46" s="36"/>
      <c r="FR46" s="37"/>
      <c r="FS46" s="36"/>
      <c r="FT46" s="37"/>
      <c r="FU46" s="36"/>
      <c r="FV46" s="37"/>
      <c r="FW46" s="36"/>
      <c r="FX46" s="37"/>
      <c r="FY46" s="36"/>
      <c r="FZ46" s="37"/>
      <c r="GA46" s="36"/>
      <c r="GB46" s="37"/>
      <c r="GC46" s="36"/>
      <c r="GD46" s="37"/>
      <c r="GE46" s="36"/>
      <c r="GF46" s="37"/>
      <c r="GG46" s="36"/>
      <c r="GH46" s="37"/>
      <c r="GI46" s="36"/>
      <c r="GJ46" s="37"/>
      <c r="GK46" s="36"/>
      <c r="GL46" s="37"/>
      <c r="GM46" s="36"/>
      <c r="GN46" s="37"/>
      <c r="GO46" s="36"/>
      <c r="GP46" s="37"/>
      <c r="GQ46" s="36"/>
      <c r="GR46" s="37"/>
      <c r="GS46" s="36"/>
      <c r="GT46" s="37"/>
      <c r="GU46" s="36"/>
      <c r="GV46" s="37"/>
      <c r="GW46" s="36"/>
      <c r="GX46" s="37"/>
      <c r="GY46" s="36"/>
      <c r="GZ46" s="37"/>
      <c r="HA46" s="36"/>
      <c r="HB46" s="37"/>
      <c r="HC46" s="36"/>
      <c r="HD46" s="37"/>
      <c r="HE46" s="36"/>
      <c r="HF46" s="37"/>
      <c r="HG46" s="36"/>
      <c r="HH46" s="37"/>
      <c r="HI46" s="36"/>
      <c r="HJ46" s="37"/>
      <c r="HK46" s="36"/>
      <c r="HL46" s="37"/>
      <c r="HM46" s="36"/>
      <c r="HN46" s="37"/>
      <c r="HO46" s="36"/>
      <c r="HP46" s="37"/>
      <c r="HQ46" s="36"/>
      <c r="HR46" s="37"/>
      <c r="HS46" s="36"/>
      <c r="HT46" s="37"/>
      <c r="HU46" s="38"/>
      <c r="HV46" s="37"/>
      <c r="HW46" s="38"/>
      <c r="HX46" s="37"/>
      <c r="HY46" s="38"/>
      <c r="HZ46" s="37"/>
      <c r="IA46" s="38"/>
      <c r="IB46" s="37"/>
      <c r="IC46" s="38"/>
      <c r="ID46" s="37"/>
      <c r="IE46" s="38"/>
      <c r="IF46" s="37"/>
      <c r="IG46" s="38"/>
      <c r="IH46" s="37"/>
      <c r="II46" s="38"/>
      <c r="IJ46" s="37"/>
      <c r="IK46" s="38"/>
      <c r="IL46" s="37"/>
      <c r="IM46" s="38"/>
      <c r="IN46" s="37"/>
      <c r="IO46" s="38"/>
      <c r="IP46" s="37"/>
      <c r="IQ46" s="38"/>
      <c r="IR46" s="37"/>
      <c r="IS46" s="38"/>
      <c r="IT46" s="37"/>
      <c r="IU46" s="38"/>
      <c r="IV46" s="37"/>
    </row>
    <row r="47" spans="1:256" s="22" customFormat="1" ht="26.25" customHeight="1">
      <c r="A47" s="33" t="s">
        <v>50</v>
      </c>
      <c r="B47" s="33" t="s">
        <v>51</v>
      </c>
      <c r="C47" s="34" t="s">
        <v>20</v>
      </c>
      <c r="D47" s="23" t="s">
        <v>52</v>
      </c>
      <c r="E47" s="154">
        <v>2000</v>
      </c>
      <c r="F47" s="154">
        <f t="shared" ref="F47:F67" si="3">E47*G47</f>
        <v>400000</v>
      </c>
      <c r="G47" s="166">
        <v>200</v>
      </c>
      <c r="H47" s="13"/>
      <c r="I47" s="36"/>
      <c r="J47" s="37"/>
      <c r="K47" s="36"/>
      <c r="L47" s="37"/>
      <c r="M47" s="36"/>
      <c r="N47" s="37"/>
      <c r="O47" s="36"/>
      <c r="P47" s="37"/>
      <c r="Q47" s="36"/>
      <c r="R47" s="37"/>
      <c r="S47" s="36"/>
      <c r="T47" s="37"/>
      <c r="U47" s="36"/>
      <c r="V47" s="37"/>
      <c r="W47" s="36"/>
      <c r="X47" s="37"/>
      <c r="Y47" s="36"/>
      <c r="Z47" s="37"/>
      <c r="AA47" s="36"/>
      <c r="AB47" s="37"/>
      <c r="AC47" s="36"/>
      <c r="AD47" s="37"/>
      <c r="AE47" s="36"/>
      <c r="AF47" s="37"/>
      <c r="AG47" s="36"/>
      <c r="AH47" s="37"/>
      <c r="AI47" s="36"/>
      <c r="AJ47" s="37"/>
      <c r="AK47" s="36"/>
      <c r="AL47" s="37"/>
      <c r="AM47" s="36"/>
      <c r="AN47" s="37"/>
      <c r="AO47" s="36"/>
      <c r="AP47" s="37"/>
      <c r="AQ47" s="36"/>
      <c r="AR47" s="37"/>
      <c r="AS47" s="36"/>
      <c r="AT47" s="37"/>
      <c r="AU47" s="36"/>
      <c r="AV47" s="37"/>
      <c r="AW47" s="36"/>
      <c r="AX47" s="37"/>
      <c r="AY47" s="36"/>
      <c r="AZ47" s="37"/>
      <c r="BA47" s="36"/>
      <c r="BB47" s="37"/>
      <c r="BC47" s="36"/>
      <c r="BD47" s="37"/>
      <c r="BE47" s="36"/>
      <c r="BF47" s="37"/>
      <c r="BG47" s="36"/>
      <c r="BH47" s="37"/>
      <c r="BI47" s="36"/>
      <c r="BJ47" s="37"/>
      <c r="BK47" s="36"/>
      <c r="BL47" s="37"/>
      <c r="BM47" s="36"/>
      <c r="BN47" s="37"/>
      <c r="BO47" s="36"/>
      <c r="BP47" s="37"/>
      <c r="BQ47" s="36"/>
      <c r="BR47" s="37"/>
      <c r="BS47" s="36"/>
      <c r="BT47" s="37"/>
      <c r="BU47" s="36"/>
      <c r="BV47" s="37"/>
      <c r="BW47" s="36"/>
      <c r="BX47" s="37"/>
      <c r="BY47" s="36"/>
      <c r="BZ47" s="37"/>
      <c r="CA47" s="36"/>
      <c r="CB47" s="37"/>
      <c r="CC47" s="36"/>
      <c r="CD47" s="37"/>
      <c r="CE47" s="36"/>
      <c r="CF47" s="37"/>
      <c r="CG47" s="36"/>
      <c r="CH47" s="37"/>
      <c r="CI47" s="36"/>
      <c r="CJ47" s="37"/>
      <c r="CK47" s="36"/>
      <c r="CL47" s="37"/>
      <c r="CM47" s="36"/>
      <c r="CN47" s="37"/>
      <c r="CO47" s="36"/>
      <c r="CP47" s="37"/>
      <c r="CQ47" s="36"/>
      <c r="CR47" s="37"/>
      <c r="CS47" s="36"/>
      <c r="CT47" s="37"/>
      <c r="CU47" s="36"/>
      <c r="CV47" s="37"/>
      <c r="CW47" s="36"/>
      <c r="CX47" s="37"/>
      <c r="CY47" s="36"/>
      <c r="CZ47" s="37"/>
      <c r="DA47" s="36"/>
      <c r="DB47" s="37"/>
      <c r="DC47" s="36"/>
      <c r="DD47" s="37"/>
      <c r="DE47" s="36"/>
      <c r="DF47" s="37"/>
      <c r="DG47" s="36"/>
      <c r="DH47" s="37"/>
      <c r="DI47" s="36"/>
      <c r="DJ47" s="37"/>
      <c r="DK47" s="36"/>
      <c r="DL47" s="37"/>
      <c r="DM47" s="36"/>
      <c r="DN47" s="37"/>
      <c r="DO47" s="36"/>
      <c r="DP47" s="37"/>
      <c r="DQ47" s="36"/>
      <c r="DR47" s="37"/>
      <c r="DS47" s="36"/>
      <c r="DT47" s="37"/>
      <c r="DU47" s="36"/>
      <c r="DV47" s="37"/>
      <c r="DW47" s="36"/>
      <c r="DX47" s="37"/>
      <c r="DY47" s="36"/>
      <c r="DZ47" s="37"/>
      <c r="EA47" s="36"/>
      <c r="EB47" s="37"/>
      <c r="EC47" s="36"/>
      <c r="ED47" s="37"/>
      <c r="EE47" s="36"/>
      <c r="EF47" s="37"/>
      <c r="EG47" s="36"/>
      <c r="EH47" s="37"/>
      <c r="EI47" s="38"/>
      <c r="EJ47" s="37"/>
      <c r="EK47" s="36"/>
      <c r="EL47" s="37"/>
      <c r="EM47" s="36"/>
      <c r="EN47" s="37"/>
      <c r="EO47" s="36"/>
      <c r="EP47" s="37"/>
      <c r="EQ47" s="36"/>
      <c r="ER47" s="37"/>
      <c r="ES47" s="36"/>
      <c r="ET47" s="37"/>
      <c r="EU47" s="36"/>
      <c r="EV47" s="37"/>
      <c r="EW47" s="36"/>
      <c r="EX47" s="37"/>
      <c r="EY47" s="36"/>
      <c r="EZ47" s="37"/>
      <c r="FA47" s="36"/>
      <c r="FB47" s="37"/>
      <c r="FC47" s="36"/>
      <c r="FD47" s="37"/>
      <c r="FE47" s="36"/>
      <c r="FF47" s="37"/>
      <c r="FG47" s="36"/>
      <c r="FH47" s="37"/>
      <c r="FI47" s="36"/>
      <c r="FJ47" s="37"/>
      <c r="FK47" s="36"/>
      <c r="FL47" s="37"/>
      <c r="FM47" s="36"/>
      <c r="FN47" s="37"/>
      <c r="FO47" s="36"/>
      <c r="FP47" s="37"/>
      <c r="FQ47" s="36"/>
      <c r="FR47" s="37"/>
      <c r="FS47" s="36"/>
      <c r="FT47" s="37"/>
      <c r="FU47" s="36"/>
      <c r="FV47" s="37"/>
      <c r="FW47" s="36"/>
      <c r="FX47" s="37"/>
      <c r="FY47" s="36"/>
      <c r="FZ47" s="37"/>
      <c r="GA47" s="36"/>
      <c r="GB47" s="37"/>
      <c r="GC47" s="36"/>
      <c r="GD47" s="37"/>
      <c r="GE47" s="36"/>
      <c r="GF47" s="37"/>
      <c r="GG47" s="36"/>
      <c r="GH47" s="37"/>
      <c r="GI47" s="36"/>
      <c r="GJ47" s="37"/>
      <c r="GK47" s="36"/>
      <c r="GL47" s="37"/>
      <c r="GM47" s="36"/>
      <c r="GN47" s="37"/>
      <c r="GO47" s="36"/>
      <c r="GP47" s="37"/>
      <c r="GQ47" s="36"/>
      <c r="GR47" s="37"/>
      <c r="GS47" s="36"/>
      <c r="GT47" s="37"/>
      <c r="GU47" s="36"/>
      <c r="GV47" s="37"/>
      <c r="GW47" s="36"/>
      <c r="GX47" s="37"/>
      <c r="GY47" s="36"/>
      <c r="GZ47" s="37"/>
      <c r="HA47" s="36"/>
      <c r="HB47" s="37"/>
      <c r="HC47" s="36"/>
      <c r="HD47" s="37"/>
      <c r="HE47" s="36"/>
      <c r="HF47" s="37"/>
      <c r="HG47" s="36"/>
      <c r="HH47" s="37"/>
      <c r="HI47" s="36"/>
      <c r="HJ47" s="37"/>
      <c r="HK47" s="36"/>
      <c r="HL47" s="37"/>
      <c r="HM47" s="36"/>
      <c r="HN47" s="37"/>
      <c r="HO47" s="36"/>
      <c r="HP47" s="37"/>
      <c r="HQ47" s="36"/>
      <c r="HR47" s="37"/>
      <c r="HS47" s="36"/>
      <c r="HT47" s="37"/>
      <c r="HU47" s="38"/>
      <c r="HV47" s="37"/>
      <c r="HW47" s="38"/>
      <c r="HX47" s="37"/>
      <c r="HY47" s="38"/>
      <c r="HZ47" s="37"/>
      <c r="IA47" s="38"/>
      <c r="IB47" s="37"/>
      <c r="IC47" s="38"/>
      <c r="ID47" s="37"/>
      <c r="IE47" s="38"/>
      <c r="IF47" s="37"/>
      <c r="IG47" s="38"/>
      <c r="IH47" s="37"/>
      <c r="II47" s="38"/>
      <c r="IJ47" s="37"/>
      <c r="IK47" s="38"/>
      <c r="IL47" s="37"/>
      <c r="IM47" s="38"/>
      <c r="IN47" s="37"/>
      <c r="IO47" s="38"/>
      <c r="IP47" s="37"/>
      <c r="IQ47" s="38"/>
      <c r="IR47" s="37"/>
      <c r="IS47" s="38"/>
      <c r="IT47" s="37"/>
      <c r="IU47" s="38"/>
      <c r="IV47" s="37"/>
    </row>
    <row r="48" spans="1:256" s="22" customFormat="1" ht="17.25" customHeight="1">
      <c r="A48" s="159" t="s">
        <v>53</v>
      </c>
      <c r="B48" s="33" t="s">
        <v>54</v>
      </c>
      <c r="C48" s="34" t="s">
        <v>20</v>
      </c>
      <c r="D48" s="23" t="s">
        <v>33</v>
      </c>
      <c r="E48" s="154">
        <v>120</v>
      </c>
      <c r="F48" s="154">
        <f t="shared" si="3"/>
        <v>36000</v>
      </c>
      <c r="G48" s="166">
        <v>300</v>
      </c>
      <c r="H48" s="13"/>
      <c r="I48" s="36"/>
      <c r="J48" s="37"/>
      <c r="K48" s="36"/>
      <c r="L48" s="37"/>
      <c r="M48" s="36"/>
      <c r="N48" s="37"/>
      <c r="O48" s="36"/>
      <c r="P48" s="37"/>
      <c r="Q48" s="36"/>
      <c r="R48" s="37"/>
      <c r="S48" s="36"/>
      <c r="T48" s="37"/>
      <c r="U48" s="36"/>
      <c r="V48" s="37"/>
      <c r="W48" s="36"/>
      <c r="X48" s="37"/>
      <c r="Y48" s="36"/>
      <c r="Z48" s="37"/>
      <c r="AA48" s="36"/>
      <c r="AB48" s="37"/>
      <c r="AC48" s="36"/>
      <c r="AD48" s="37"/>
      <c r="AE48" s="36"/>
      <c r="AF48" s="37"/>
      <c r="AG48" s="36"/>
      <c r="AH48" s="37"/>
      <c r="AI48" s="36"/>
      <c r="AJ48" s="37"/>
      <c r="AK48" s="36"/>
      <c r="AL48" s="37"/>
      <c r="AM48" s="36"/>
      <c r="AN48" s="37"/>
      <c r="AO48" s="36"/>
      <c r="AP48" s="37"/>
      <c r="AQ48" s="36"/>
      <c r="AR48" s="37"/>
      <c r="AS48" s="36"/>
      <c r="AT48" s="37"/>
      <c r="AU48" s="36"/>
      <c r="AV48" s="37"/>
      <c r="AW48" s="36"/>
      <c r="AX48" s="37"/>
      <c r="AY48" s="36"/>
      <c r="AZ48" s="37"/>
      <c r="BA48" s="36"/>
      <c r="BB48" s="37"/>
      <c r="BC48" s="36"/>
      <c r="BD48" s="37"/>
      <c r="BE48" s="36"/>
      <c r="BF48" s="37"/>
      <c r="BG48" s="36"/>
      <c r="BH48" s="37"/>
      <c r="BI48" s="36"/>
      <c r="BJ48" s="37"/>
      <c r="BK48" s="36"/>
      <c r="BL48" s="37"/>
      <c r="BM48" s="36"/>
      <c r="BN48" s="37"/>
      <c r="BO48" s="36"/>
      <c r="BP48" s="37"/>
      <c r="BQ48" s="36"/>
      <c r="BR48" s="37"/>
      <c r="BS48" s="36"/>
      <c r="BT48" s="37"/>
      <c r="BU48" s="36"/>
      <c r="BV48" s="37"/>
      <c r="BW48" s="36"/>
      <c r="BX48" s="37"/>
      <c r="BY48" s="36"/>
      <c r="BZ48" s="37"/>
      <c r="CA48" s="36"/>
      <c r="CB48" s="37"/>
      <c r="CC48" s="36"/>
      <c r="CD48" s="37"/>
      <c r="CE48" s="36"/>
      <c r="CF48" s="37"/>
      <c r="CG48" s="36"/>
      <c r="CH48" s="37"/>
      <c r="CI48" s="36"/>
      <c r="CJ48" s="37"/>
      <c r="CK48" s="36"/>
      <c r="CL48" s="37"/>
      <c r="CM48" s="36"/>
      <c r="CN48" s="37"/>
      <c r="CO48" s="36"/>
      <c r="CP48" s="37"/>
      <c r="CQ48" s="36"/>
      <c r="CR48" s="37"/>
      <c r="CS48" s="36"/>
      <c r="CT48" s="37"/>
      <c r="CU48" s="36"/>
      <c r="CV48" s="37"/>
      <c r="CW48" s="36"/>
      <c r="CX48" s="37"/>
      <c r="CY48" s="36"/>
      <c r="CZ48" s="37"/>
      <c r="DA48" s="36"/>
      <c r="DB48" s="37"/>
      <c r="DC48" s="36"/>
      <c r="DD48" s="37"/>
      <c r="DE48" s="36"/>
      <c r="DF48" s="37"/>
      <c r="DG48" s="36"/>
      <c r="DH48" s="37"/>
      <c r="DI48" s="36"/>
      <c r="DJ48" s="37"/>
      <c r="DK48" s="36"/>
      <c r="DL48" s="37"/>
      <c r="DM48" s="36"/>
      <c r="DN48" s="37"/>
      <c r="DO48" s="36"/>
      <c r="DP48" s="37"/>
      <c r="DQ48" s="36"/>
      <c r="DR48" s="37"/>
      <c r="DS48" s="36"/>
      <c r="DT48" s="37"/>
      <c r="DU48" s="36"/>
      <c r="DV48" s="37"/>
      <c r="DW48" s="36"/>
      <c r="DX48" s="37"/>
      <c r="DY48" s="36"/>
      <c r="DZ48" s="37"/>
      <c r="EA48" s="36"/>
      <c r="EB48" s="37"/>
      <c r="EC48" s="36"/>
      <c r="ED48" s="37"/>
      <c r="EE48" s="36"/>
      <c r="EF48" s="37"/>
      <c r="EG48" s="36"/>
      <c r="EH48" s="37"/>
      <c r="EI48" s="38"/>
      <c r="EJ48" s="37"/>
      <c r="EK48" s="36"/>
      <c r="EL48" s="37"/>
      <c r="EM48" s="36"/>
      <c r="EN48" s="37"/>
      <c r="EO48" s="36"/>
      <c r="EP48" s="37"/>
      <c r="EQ48" s="36"/>
      <c r="ER48" s="37"/>
      <c r="ES48" s="36"/>
      <c r="ET48" s="37"/>
      <c r="EU48" s="36"/>
      <c r="EV48" s="37"/>
      <c r="EW48" s="36"/>
      <c r="EX48" s="37"/>
      <c r="EY48" s="36"/>
      <c r="EZ48" s="37"/>
      <c r="FA48" s="36"/>
      <c r="FB48" s="37"/>
      <c r="FC48" s="36"/>
      <c r="FD48" s="37"/>
      <c r="FE48" s="36"/>
      <c r="FF48" s="37"/>
      <c r="FG48" s="36"/>
      <c r="FH48" s="37"/>
      <c r="FI48" s="36"/>
      <c r="FJ48" s="37"/>
      <c r="FK48" s="36"/>
      <c r="FL48" s="37"/>
      <c r="FM48" s="36"/>
      <c r="FN48" s="37"/>
      <c r="FO48" s="36"/>
      <c r="FP48" s="37"/>
      <c r="FQ48" s="36"/>
      <c r="FR48" s="37"/>
      <c r="FS48" s="36"/>
      <c r="FT48" s="37"/>
      <c r="FU48" s="36"/>
      <c r="FV48" s="37"/>
      <c r="FW48" s="36"/>
      <c r="FX48" s="37"/>
      <c r="FY48" s="36"/>
      <c r="FZ48" s="37"/>
      <c r="GA48" s="36"/>
      <c r="GB48" s="37"/>
      <c r="GC48" s="36"/>
      <c r="GD48" s="37"/>
      <c r="GE48" s="36"/>
      <c r="GF48" s="37"/>
      <c r="GG48" s="36"/>
      <c r="GH48" s="37"/>
      <c r="GI48" s="36"/>
      <c r="GJ48" s="37"/>
      <c r="GK48" s="36"/>
      <c r="GL48" s="37"/>
      <c r="GM48" s="36"/>
      <c r="GN48" s="37"/>
      <c r="GO48" s="36"/>
      <c r="GP48" s="37"/>
      <c r="GQ48" s="36"/>
      <c r="GR48" s="37"/>
      <c r="GS48" s="36"/>
      <c r="GT48" s="37"/>
      <c r="GU48" s="36"/>
      <c r="GV48" s="37"/>
      <c r="GW48" s="36"/>
      <c r="GX48" s="37"/>
      <c r="GY48" s="36"/>
      <c r="GZ48" s="37"/>
      <c r="HA48" s="36"/>
      <c r="HB48" s="37"/>
      <c r="HC48" s="36"/>
      <c r="HD48" s="37"/>
      <c r="HE48" s="36"/>
      <c r="HF48" s="37"/>
      <c r="HG48" s="36"/>
      <c r="HH48" s="37"/>
      <c r="HI48" s="36"/>
      <c r="HJ48" s="37"/>
      <c r="HK48" s="36"/>
      <c r="HL48" s="37"/>
      <c r="HM48" s="36"/>
      <c r="HN48" s="37"/>
      <c r="HO48" s="36"/>
      <c r="HP48" s="37"/>
      <c r="HQ48" s="36"/>
      <c r="HR48" s="37"/>
      <c r="HS48" s="36"/>
      <c r="HT48" s="37"/>
      <c r="HU48" s="38"/>
      <c r="HV48" s="37"/>
      <c r="HW48" s="38"/>
      <c r="HX48" s="37"/>
      <c r="HY48" s="38"/>
      <c r="HZ48" s="37"/>
      <c r="IA48" s="38"/>
      <c r="IB48" s="37"/>
      <c r="IC48" s="38"/>
      <c r="ID48" s="37"/>
      <c r="IE48" s="38"/>
      <c r="IF48" s="37"/>
      <c r="IG48" s="38"/>
      <c r="IH48" s="37"/>
      <c r="II48" s="38"/>
      <c r="IJ48" s="37"/>
      <c r="IK48" s="38"/>
      <c r="IL48" s="37"/>
      <c r="IM48" s="38"/>
      <c r="IN48" s="37"/>
      <c r="IO48" s="38"/>
      <c r="IP48" s="37"/>
      <c r="IQ48" s="38"/>
      <c r="IR48" s="37"/>
      <c r="IS48" s="38"/>
      <c r="IT48" s="37"/>
      <c r="IU48" s="38"/>
      <c r="IV48" s="37"/>
    </row>
    <row r="49" spans="1:256" s="22" customFormat="1" ht="22.5" customHeight="1">
      <c r="A49" s="159" t="s">
        <v>55</v>
      </c>
      <c r="B49" s="33" t="s">
        <v>56</v>
      </c>
      <c r="C49" s="34" t="s">
        <v>20</v>
      </c>
      <c r="D49" s="23" t="s">
        <v>33</v>
      </c>
      <c r="E49" s="154">
        <v>550</v>
      </c>
      <c r="F49" s="154">
        <f t="shared" si="3"/>
        <v>27500</v>
      </c>
      <c r="G49" s="166">
        <v>50</v>
      </c>
      <c r="H49" s="13"/>
      <c r="I49" s="36"/>
      <c r="J49" s="37"/>
      <c r="K49" s="36"/>
      <c r="L49" s="37"/>
      <c r="M49" s="36"/>
      <c r="N49" s="37"/>
      <c r="O49" s="36"/>
      <c r="P49" s="37"/>
      <c r="Q49" s="36"/>
      <c r="R49" s="37"/>
      <c r="S49" s="36"/>
      <c r="T49" s="37"/>
      <c r="U49" s="36"/>
      <c r="V49" s="37"/>
      <c r="W49" s="36"/>
      <c r="X49" s="37"/>
      <c r="Y49" s="36"/>
      <c r="Z49" s="37"/>
      <c r="AA49" s="36"/>
      <c r="AB49" s="37"/>
      <c r="AC49" s="36"/>
      <c r="AD49" s="37"/>
      <c r="AE49" s="36"/>
      <c r="AF49" s="37"/>
      <c r="AG49" s="36"/>
      <c r="AH49" s="37"/>
      <c r="AI49" s="36"/>
      <c r="AJ49" s="37"/>
      <c r="AK49" s="36"/>
      <c r="AL49" s="37"/>
      <c r="AM49" s="36"/>
      <c r="AN49" s="37"/>
      <c r="AO49" s="36"/>
      <c r="AP49" s="37"/>
      <c r="AQ49" s="36"/>
      <c r="AR49" s="37"/>
      <c r="AS49" s="36"/>
      <c r="AT49" s="37"/>
      <c r="AU49" s="36"/>
      <c r="AV49" s="37"/>
      <c r="AW49" s="36"/>
      <c r="AX49" s="37"/>
      <c r="AY49" s="36"/>
      <c r="AZ49" s="37"/>
      <c r="BA49" s="36"/>
      <c r="BB49" s="37"/>
      <c r="BC49" s="36"/>
      <c r="BD49" s="37"/>
      <c r="BE49" s="36"/>
      <c r="BF49" s="37"/>
      <c r="BG49" s="36"/>
      <c r="BH49" s="37"/>
      <c r="BI49" s="36"/>
      <c r="BJ49" s="37"/>
      <c r="BK49" s="36"/>
      <c r="BL49" s="37"/>
      <c r="BM49" s="36"/>
      <c r="BN49" s="37"/>
      <c r="BO49" s="36"/>
      <c r="BP49" s="37"/>
      <c r="BQ49" s="36"/>
      <c r="BR49" s="37"/>
      <c r="BS49" s="36"/>
      <c r="BT49" s="37"/>
      <c r="BU49" s="36"/>
      <c r="BV49" s="37"/>
      <c r="BW49" s="36"/>
      <c r="BX49" s="37"/>
      <c r="BY49" s="36"/>
      <c r="BZ49" s="37"/>
      <c r="CA49" s="36"/>
      <c r="CB49" s="37"/>
      <c r="CC49" s="36"/>
      <c r="CD49" s="37"/>
      <c r="CE49" s="36"/>
      <c r="CF49" s="37"/>
      <c r="CG49" s="36"/>
      <c r="CH49" s="37"/>
      <c r="CI49" s="36"/>
      <c r="CJ49" s="37"/>
      <c r="CK49" s="36"/>
      <c r="CL49" s="37"/>
      <c r="CM49" s="36"/>
      <c r="CN49" s="37"/>
      <c r="CO49" s="36"/>
      <c r="CP49" s="37"/>
      <c r="CQ49" s="36"/>
      <c r="CR49" s="37"/>
      <c r="CS49" s="36"/>
      <c r="CT49" s="37"/>
      <c r="CU49" s="36"/>
      <c r="CV49" s="37"/>
      <c r="CW49" s="36"/>
      <c r="CX49" s="37"/>
      <c r="CY49" s="36"/>
      <c r="CZ49" s="37"/>
      <c r="DA49" s="36"/>
      <c r="DB49" s="37"/>
      <c r="DC49" s="36"/>
      <c r="DD49" s="37"/>
      <c r="DE49" s="36"/>
      <c r="DF49" s="37"/>
      <c r="DG49" s="36"/>
      <c r="DH49" s="37"/>
      <c r="DI49" s="36"/>
      <c r="DJ49" s="37"/>
      <c r="DK49" s="36"/>
      <c r="DL49" s="37"/>
      <c r="DM49" s="36"/>
      <c r="DN49" s="37"/>
      <c r="DO49" s="36"/>
      <c r="DP49" s="37"/>
      <c r="DQ49" s="36"/>
      <c r="DR49" s="37"/>
      <c r="DS49" s="36"/>
      <c r="DT49" s="37"/>
      <c r="DU49" s="36"/>
      <c r="DV49" s="37"/>
      <c r="DW49" s="36"/>
      <c r="DX49" s="37"/>
      <c r="DY49" s="36"/>
      <c r="DZ49" s="37"/>
      <c r="EA49" s="36"/>
      <c r="EB49" s="37"/>
      <c r="EC49" s="36"/>
      <c r="ED49" s="37"/>
      <c r="EE49" s="36"/>
      <c r="EF49" s="37"/>
      <c r="EG49" s="36"/>
      <c r="EH49" s="37"/>
      <c r="EI49" s="38"/>
      <c r="EJ49" s="37"/>
      <c r="EK49" s="36"/>
      <c r="EL49" s="37"/>
      <c r="EM49" s="36"/>
      <c r="EN49" s="37"/>
      <c r="EO49" s="36"/>
      <c r="EP49" s="37"/>
      <c r="EQ49" s="36"/>
      <c r="ER49" s="37"/>
      <c r="ES49" s="36"/>
      <c r="ET49" s="37"/>
      <c r="EU49" s="36"/>
      <c r="EV49" s="37"/>
      <c r="EW49" s="36"/>
      <c r="EX49" s="37"/>
      <c r="EY49" s="36"/>
      <c r="EZ49" s="37"/>
      <c r="FA49" s="36"/>
      <c r="FB49" s="37"/>
      <c r="FC49" s="36"/>
      <c r="FD49" s="37"/>
      <c r="FE49" s="36"/>
      <c r="FF49" s="37"/>
      <c r="FG49" s="36"/>
      <c r="FH49" s="37"/>
      <c r="FI49" s="36"/>
      <c r="FJ49" s="37"/>
      <c r="FK49" s="36"/>
      <c r="FL49" s="37"/>
      <c r="FM49" s="36"/>
      <c r="FN49" s="37"/>
      <c r="FO49" s="36"/>
      <c r="FP49" s="37"/>
      <c r="FQ49" s="36"/>
      <c r="FR49" s="37"/>
      <c r="FS49" s="36"/>
      <c r="FT49" s="37"/>
      <c r="FU49" s="36"/>
      <c r="FV49" s="37"/>
      <c r="FW49" s="36"/>
      <c r="FX49" s="37"/>
      <c r="FY49" s="36"/>
      <c r="FZ49" s="37"/>
      <c r="GA49" s="36"/>
      <c r="GB49" s="37"/>
      <c r="GC49" s="36"/>
      <c r="GD49" s="37"/>
      <c r="GE49" s="36"/>
      <c r="GF49" s="37"/>
      <c r="GG49" s="36"/>
      <c r="GH49" s="37"/>
      <c r="GI49" s="36"/>
      <c r="GJ49" s="37"/>
      <c r="GK49" s="36"/>
      <c r="GL49" s="37"/>
      <c r="GM49" s="36"/>
      <c r="GN49" s="37"/>
      <c r="GO49" s="36"/>
      <c r="GP49" s="37"/>
      <c r="GQ49" s="36"/>
      <c r="GR49" s="37"/>
      <c r="GS49" s="36"/>
      <c r="GT49" s="37"/>
      <c r="GU49" s="36"/>
      <c r="GV49" s="37"/>
      <c r="GW49" s="36"/>
      <c r="GX49" s="37"/>
      <c r="GY49" s="36"/>
      <c r="GZ49" s="37"/>
      <c r="HA49" s="36"/>
      <c r="HB49" s="37"/>
      <c r="HC49" s="36"/>
      <c r="HD49" s="37"/>
      <c r="HE49" s="36"/>
      <c r="HF49" s="37"/>
      <c r="HG49" s="36"/>
      <c r="HH49" s="37"/>
      <c r="HI49" s="36"/>
      <c r="HJ49" s="37"/>
      <c r="HK49" s="36"/>
      <c r="HL49" s="37"/>
      <c r="HM49" s="36"/>
      <c r="HN49" s="37"/>
      <c r="HO49" s="36"/>
      <c r="HP49" s="37"/>
      <c r="HQ49" s="36"/>
      <c r="HR49" s="37"/>
      <c r="HS49" s="36"/>
      <c r="HT49" s="37"/>
      <c r="HU49" s="38"/>
      <c r="HV49" s="37"/>
      <c r="HW49" s="38"/>
      <c r="HX49" s="37"/>
      <c r="HY49" s="38"/>
      <c r="HZ49" s="37"/>
      <c r="IA49" s="38"/>
      <c r="IB49" s="37"/>
      <c r="IC49" s="38"/>
      <c r="ID49" s="37"/>
      <c r="IE49" s="38"/>
      <c r="IF49" s="37"/>
      <c r="IG49" s="38"/>
      <c r="IH49" s="37"/>
      <c r="II49" s="38"/>
      <c r="IJ49" s="37"/>
      <c r="IK49" s="38"/>
      <c r="IL49" s="37"/>
      <c r="IM49" s="38"/>
      <c r="IN49" s="37"/>
      <c r="IO49" s="38"/>
      <c r="IP49" s="37"/>
      <c r="IQ49" s="38"/>
      <c r="IR49" s="37"/>
      <c r="IS49" s="38"/>
      <c r="IT49" s="37"/>
      <c r="IU49" s="38"/>
      <c r="IV49" s="37"/>
    </row>
    <row r="50" spans="1:256" s="22" customFormat="1" ht="27.75" customHeight="1">
      <c r="A50" s="159">
        <v>30192137</v>
      </c>
      <c r="B50" s="33" t="s">
        <v>57</v>
      </c>
      <c r="C50" s="34" t="s">
        <v>20</v>
      </c>
      <c r="D50" s="23" t="s">
        <v>33</v>
      </c>
      <c r="E50" s="154">
        <v>50</v>
      </c>
      <c r="F50" s="154">
        <f t="shared" si="3"/>
        <v>5000</v>
      </c>
      <c r="G50" s="166">
        <v>100</v>
      </c>
      <c r="H50" s="13"/>
      <c r="I50" s="36"/>
      <c r="J50" s="37"/>
      <c r="K50" s="36"/>
      <c r="L50" s="37"/>
      <c r="M50" s="36"/>
      <c r="N50" s="37"/>
      <c r="O50" s="36"/>
      <c r="P50" s="37"/>
      <c r="Q50" s="36"/>
      <c r="R50" s="37"/>
      <c r="S50" s="36"/>
      <c r="T50" s="37"/>
      <c r="U50" s="36"/>
      <c r="V50" s="37"/>
      <c r="W50" s="36"/>
      <c r="X50" s="37"/>
      <c r="Y50" s="36"/>
      <c r="Z50" s="37"/>
      <c r="AA50" s="36"/>
      <c r="AB50" s="37"/>
      <c r="AC50" s="36"/>
      <c r="AD50" s="37"/>
      <c r="AE50" s="36"/>
      <c r="AF50" s="37"/>
      <c r="AG50" s="36"/>
      <c r="AH50" s="37"/>
      <c r="AI50" s="36"/>
      <c r="AJ50" s="37"/>
      <c r="AK50" s="36"/>
      <c r="AL50" s="37"/>
      <c r="AM50" s="36"/>
      <c r="AN50" s="37"/>
      <c r="AO50" s="36"/>
      <c r="AP50" s="37"/>
      <c r="AQ50" s="36"/>
      <c r="AR50" s="37"/>
      <c r="AS50" s="36"/>
      <c r="AT50" s="37"/>
      <c r="AU50" s="36"/>
      <c r="AV50" s="37"/>
      <c r="AW50" s="36"/>
      <c r="AX50" s="37"/>
      <c r="AY50" s="36"/>
      <c r="AZ50" s="37"/>
      <c r="BA50" s="36"/>
      <c r="BB50" s="37"/>
      <c r="BC50" s="36"/>
      <c r="BD50" s="37"/>
      <c r="BE50" s="36"/>
      <c r="BF50" s="37"/>
      <c r="BG50" s="36"/>
      <c r="BH50" s="37"/>
      <c r="BI50" s="36"/>
      <c r="BJ50" s="37"/>
      <c r="BK50" s="36"/>
      <c r="BL50" s="37"/>
      <c r="BM50" s="36"/>
      <c r="BN50" s="37"/>
      <c r="BO50" s="36"/>
      <c r="BP50" s="37"/>
      <c r="BQ50" s="36"/>
      <c r="BR50" s="37"/>
      <c r="BS50" s="36"/>
      <c r="BT50" s="37"/>
      <c r="BU50" s="36"/>
      <c r="BV50" s="37"/>
      <c r="BW50" s="36"/>
      <c r="BX50" s="37"/>
      <c r="BY50" s="36"/>
      <c r="BZ50" s="37"/>
      <c r="CA50" s="36"/>
      <c r="CB50" s="37"/>
      <c r="CC50" s="36"/>
      <c r="CD50" s="37"/>
      <c r="CE50" s="36"/>
      <c r="CF50" s="37"/>
      <c r="CG50" s="36"/>
      <c r="CH50" s="37"/>
      <c r="CI50" s="36"/>
      <c r="CJ50" s="37"/>
      <c r="CK50" s="36"/>
      <c r="CL50" s="37"/>
      <c r="CM50" s="36"/>
      <c r="CN50" s="37"/>
      <c r="CO50" s="36"/>
      <c r="CP50" s="37"/>
      <c r="CQ50" s="36"/>
      <c r="CR50" s="37"/>
      <c r="CS50" s="36"/>
      <c r="CT50" s="37"/>
      <c r="CU50" s="36"/>
      <c r="CV50" s="37"/>
      <c r="CW50" s="36"/>
      <c r="CX50" s="37"/>
      <c r="CY50" s="36"/>
      <c r="CZ50" s="37"/>
      <c r="DA50" s="36"/>
      <c r="DB50" s="37"/>
      <c r="DC50" s="36"/>
      <c r="DD50" s="37"/>
      <c r="DE50" s="36"/>
      <c r="DF50" s="37"/>
      <c r="DG50" s="36"/>
      <c r="DH50" s="37"/>
      <c r="DI50" s="36"/>
      <c r="DJ50" s="37"/>
      <c r="DK50" s="36"/>
      <c r="DL50" s="37"/>
      <c r="DM50" s="36"/>
      <c r="DN50" s="37"/>
      <c r="DO50" s="36"/>
      <c r="DP50" s="37"/>
      <c r="DQ50" s="36"/>
      <c r="DR50" s="37"/>
      <c r="DS50" s="36"/>
      <c r="DT50" s="37"/>
      <c r="DU50" s="36"/>
      <c r="DV50" s="37"/>
      <c r="DW50" s="36"/>
      <c r="DX50" s="37"/>
      <c r="DY50" s="36"/>
      <c r="DZ50" s="37"/>
      <c r="EA50" s="36"/>
      <c r="EB50" s="37"/>
      <c r="EC50" s="36"/>
      <c r="ED50" s="37"/>
      <c r="EE50" s="36"/>
      <c r="EF50" s="37"/>
      <c r="EG50" s="36"/>
      <c r="EH50" s="37"/>
      <c r="EI50" s="38"/>
      <c r="EJ50" s="37"/>
      <c r="EK50" s="36"/>
      <c r="EL50" s="37"/>
      <c r="EM50" s="36"/>
      <c r="EN50" s="37"/>
      <c r="EO50" s="36"/>
      <c r="EP50" s="37"/>
      <c r="EQ50" s="36"/>
      <c r="ER50" s="37"/>
      <c r="ES50" s="36"/>
      <c r="ET50" s="37"/>
      <c r="EU50" s="36"/>
      <c r="EV50" s="37"/>
      <c r="EW50" s="36"/>
      <c r="EX50" s="37"/>
      <c r="EY50" s="36"/>
      <c r="EZ50" s="37"/>
      <c r="FA50" s="36"/>
      <c r="FB50" s="37"/>
      <c r="FC50" s="36"/>
      <c r="FD50" s="37"/>
      <c r="FE50" s="36"/>
      <c r="FF50" s="37"/>
      <c r="FG50" s="36"/>
      <c r="FH50" s="37"/>
      <c r="FI50" s="36"/>
      <c r="FJ50" s="37"/>
      <c r="FK50" s="36"/>
      <c r="FL50" s="37"/>
      <c r="FM50" s="36"/>
      <c r="FN50" s="37"/>
      <c r="FO50" s="36"/>
      <c r="FP50" s="37"/>
      <c r="FQ50" s="36"/>
      <c r="FR50" s="37"/>
      <c r="FS50" s="36"/>
      <c r="FT50" s="37"/>
      <c r="FU50" s="36"/>
      <c r="FV50" s="37"/>
      <c r="FW50" s="36"/>
      <c r="FX50" s="37"/>
      <c r="FY50" s="36"/>
      <c r="FZ50" s="37"/>
      <c r="GA50" s="36"/>
      <c r="GB50" s="37"/>
      <c r="GC50" s="36"/>
      <c r="GD50" s="37"/>
      <c r="GE50" s="36"/>
      <c r="GF50" s="37"/>
      <c r="GG50" s="36"/>
      <c r="GH50" s="37"/>
      <c r="GI50" s="36"/>
      <c r="GJ50" s="37"/>
      <c r="GK50" s="36"/>
      <c r="GL50" s="37"/>
      <c r="GM50" s="36"/>
      <c r="GN50" s="37"/>
      <c r="GO50" s="36"/>
      <c r="GP50" s="37"/>
      <c r="GQ50" s="36"/>
      <c r="GR50" s="37"/>
      <c r="GS50" s="36"/>
      <c r="GT50" s="37"/>
      <c r="GU50" s="36"/>
      <c r="GV50" s="37"/>
      <c r="GW50" s="36"/>
      <c r="GX50" s="37"/>
      <c r="GY50" s="36"/>
      <c r="GZ50" s="37"/>
      <c r="HA50" s="36"/>
      <c r="HB50" s="37"/>
      <c r="HC50" s="36"/>
      <c r="HD50" s="37"/>
      <c r="HE50" s="36"/>
      <c r="HF50" s="37"/>
      <c r="HG50" s="36"/>
      <c r="HH50" s="37"/>
      <c r="HI50" s="36"/>
      <c r="HJ50" s="37"/>
      <c r="HK50" s="36"/>
      <c r="HL50" s="37"/>
      <c r="HM50" s="36"/>
      <c r="HN50" s="37"/>
      <c r="HO50" s="36"/>
      <c r="HP50" s="37"/>
      <c r="HQ50" s="36"/>
      <c r="HR50" s="37"/>
      <c r="HS50" s="36"/>
      <c r="HT50" s="37"/>
      <c r="HU50" s="38"/>
      <c r="HV50" s="37"/>
      <c r="HW50" s="38"/>
      <c r="HX50" s="37"/>
      <c r="HY50" s="38"/>
      <c r="HZ50" s="37"/>
      <c r="IA50" s="38"/>
      <c r="IB50" s="37"/>
      <c r="IC50" s="38"/>
      <c r="ID50" s="37"/>
      <c r="IE50" s="38"/>
      <c r="IF50" s="37"/>
      <c r="IG50" s="38"/>
      <c r="IH50" s="37"/>
      <c r="II50" s="38"/>
      <c r="IJ50" s="37"/>
      <c r="IK50" s="38"/>
      <c r="IL50" s="37"/>
      <c r="IM50" s="38"/>
      <c r="IN50" s="37"/>
      <c r="IO50" s="38"/>
      <c r="IP50" s="37"/>
      <c r="IQ50" s="38"/>
      <c r="IR50" s="37"/>
      <c r="IS50" s="38"/>
      <c r="IT50" s="37"/>
      <c r="IU50" s="38"/>
      <c r="IV50" s="37"/>
    </row>
    <row r="51" spans="1:256" s="22" customFormat="1" ht="31.5" customHeight="1">
      <c r="A51" s="159">
        <v>30197232</v>
      </c>
      <c r="B51" s="33" t="s">
        <v>58</v>
      </c>
      <c r="C51" s="34" t="s">
        <v>20</v>
      </c>
      <c r="D51" s="23" t="s">
        <v>33</v>
      </c>
      <c r="E51" s="154">
        <v>100</v>
      </c>
      <c r="F51" s="154">
        <f t="shared" si="3"/>
        <v>120000</v>
      </c>
      <c r="G51" s="166">
        <v>1200</v>
      </c>
      <c r="H51" s="13"/>
      <c r="I51" s="36"/>
      <c r="J51" s="37"/>
      <c r="K51" s="36"/>
      <c r="L51" s="37"/>
      <c r="M51" s="36"/>
      <c r="N51" s="37"/>
      <c r="O51" s="36"/>
      <c r="P51" s="37"/>
      <c r="Q51" s="36"/>
      <c r="R51" s="37"/>
      <c r="S51" s="36"/>
      <c r="T51" s="37"/>
      <c r="U51" s="36"/>
      <c r="V51" s="37"/>
      <c r="W51" s="36"/>
      <c r="X51" s="37"/>
      <c r="Y51" s="36"/>
      <c r="Z51" s="37"/>
      <c r="AA51" s="36"/>
      <c r="AB51" s="37"/>
      <c r="AC51" s="36"/>
      <c r="AD51" s="37"/>
      <c r="AE51" s="36"/>
      <c r="AF51" s="37"/>
      <c r="AG51" s="36"/>
      <c r="AH51" s="37"/>
      <c r="AI51" s="36"/>
      <c r="AJ51" s="37"/>
      <c r="AK51" s="36"/>
      <c r="AL51" s="37"/>
      <c r="AM51" s="36"/>
      <c r="AN51" s="37"/>
      <c r="AO51" s="36"/>
      <c r="AP51" s="37"/>
      <c r="AQ51" s="36"/>
      <c r="AR51" s="37"/>
      <c r="AS51" s="36"/>
      <c r="AT51" s="37"/>
      <c r="AU51" s="36"/>
      <c r="AV51" s="37"/>
      <c r="AW51" s="36"/>
      <c r="AX51" s="37"/>
      <c r="AY51" s="36"/>
      <c r="AZ51" s="37"/>
      <c r="BA51" s="36"/>
      <c r="BB51" s="37"/>
      <c r="BC51" s="36"/>
      <c r="BD51" s="37"/>
      <c r="BE51" s="36"/>
      <c r="BF51" s="37"/>
      <c r="BG51" s="36"/>
      <c r="BH51" s="37"/>
      <c r="BI51" s="36"/>
      <c r="BJ51" s="37"/>
      <c r="BK51" s="36"/>
      <c r="BL51" s="37"/>
      <c r="BM51" s="36"/>
      <c r="BN51" s="37"/>
      <c r="BO51" s="36"/>
      <c r="BP51" s="37"/>
      <c r="BQ51" s="36"/>
      <c r="BR51" s="37"/>
      <c r="BS51" s="36"/>
      <c r="BT51" s="37"/>
      <c r="BU51" s="36"/>
      <c r="BV51" s="37"/>
      <c r="BW51" s="36"/>
      <c r="BX51" s="37"/>
      <c r="BY51" s="36"/>
      <c r="BZ51" s="37"/>
      <c r="CA51" s="36"/>
      <c r="CB51" s="37"/>
      <c r="CC51" s="36"/>
      <c r="CD51" s="37"/>
      <c r="CE51" s="36"/>
      <c r="CF51" s="37"/>
      <c r="CG51" s="36"/>
      <c r="CH51" s="37"/>
      <c r="CI51" s="36"/>
      <c r="CJ51" s="37"/>
      <c r="CK51" s="36"/>
      <c r="CL51" s="37"/>
      <c r="CM51" s="36"/>
      <c r="CN51" s="37"/>
      <c r="CO51" s="36"/>
      <c r="CP51" s="37"/>
      <c r="CQ51" s="36"/>
      <c r="CR51" s="37"/>
      <c r="CS51" s="36"/>
      <c r="CT51" s="37"/>
      <c r="CU51" s="36"/>
      <c r="CV51" s="37"/>
      <c r="CW51" s="36"/>
      <c r="CX51" s="37"/>
      <c r="CY51" s="36"/>
      <c r="CZ51" s="37"/>
      <c r="DA51" s="36"/>
      <c r="DB51" s="37"/>
      <c r="DC51" s="36"/>
      <c r="DD51" s="37"/>
      <c r="DE51" s="36"/>
      <c r="DF51" s="37"/>
      <c r="DG51" s="36"/>
      <c r="DH51" s="37"/>
      <c r="DI51" s="36"/>
      <c r="DJ51" s="37"/>
      <c r="DK51" s="36"/>
      <c r="DL51" s="37"/>
      <c r="DM51" s="36"/>
      <c r="DN51" s="37"/>
      <c r="DO51" s="36"/>
      <c r="DP51" s="37"/>
      <c r="DQ51" s="36"/>
      <c r="DR51" s="37"/>
      <c r="DS51" s="36"/>
      <c r="DT51" s="37"/>
      <c r="DU51" s="36"/>
      <c r="DV51" s="37"/>
      <c r="DW51" s="36"/>
      <c r="DX51" s="37"/>
      <c r="DY51" s="36"/>
      <c r="DZ51" s="37"/>
      <c r="EA51" s="36"/>
      <c r="EB51" s="37"/>
      <c r="EC51" s="36"/>
      <c r="ED51" s="37"/>
      <c r="EE51" s="36"/>
      <c r="EF51" s="37"/>
      <c r="EG51" s="36"/>
      <c r="EH51" s="37"/>
      <c r="EI51" s="38"/>
      <c r="EJ51" s="37"/>
      <c r="EK51" s="36"/>
      <c r="EL51" s="37"/>
      <c r="EM51" s="36"/>
      <c r="EN51" s="37"/>
      <c r="EO51" s="36"/>
      <c r="EP51" s="37"/>
      <c r="EQ51" s="36"/>
      <c r="ER51" s="37"/>
      <c r="ES51" s="36"/>
      <c r="ET51" s="37"/>
      <c r="EU51" s="36"/>
      <c r="EV51" s="37"/>
      <c r="EW51" s="36"/>
      <c r="EX51" s="37"/>
      <c r="EY51" s="36"/>
      <c r="EZ51" s="37"/>
      <c r="FA51" s="36"/>
      <c r="FB51" s="37"/>
      <c r="FC51" s="36"/>
      <c r="FD51" s="37"/>
      <c r="FE51" s="36"/>
      <c r="FF51" s="37"/>
      <c r="FG51" s="36"/>
      <c r="FH51" s="37"/>
      <c r="FI51" s="36"/>
      <c r="FJ51" s="37"/>
      <c r="FK51" s="36"/>
      <c r="FL51" s="37"/>
      <c r="FM51" s="36"/>
      <c r="FN51" s="37"/>
      <c r="FO51" s="36"/>
      <c r="FP51" s="37"/>
      <c r="FQ51" s="36"/>
      <c r="FR51" s="37"/>
      <c r="FS51" s="36"/>
      <c r="FT51" s="37"/>
      <c r="FU51" s="36"/>
      <c r="FV51" s="37"/>
      <c r="FW51" s="36"/>
      <c r="FX51" s="37"/>
      <c r="FY51" s="36"/>
      <c r="FZ51" s="37"/>
      <c r="GA51" s="36"/>
      <c r="GB51" s="37"/>
      <c r="GC51" s="36"/>
      <c r="GD51" s="37"/>
      <c r="GE51" s="36"/>
      <c r="GF51" s="37"/>
      <c r="GG51" s="36"/>
      <c r="GH51" s="37"/>
      <c r="GI51" s="36"/>
      <c r="GJ51" s="37"/>
      <c r="GK51" s="36"/>
      <c r="GL51" s="37"/>
      <c r="GM51" s="36"/>
      <c r="GN51" s="37"/>
      <c r="GO51" s="36"/>
      <c r="GP51" s="37"/>
      <c r="GQ51" s="36"/>
      <c r="GR51" s="37"/>
      <c r="GS51" s="36"/>
      <c r="GT51" s="37"/>
      <c r="GU51" s="36"/>
      <c r="GV51" s="37"/>
      <c r="GW51" s="36"/>
      <c r="GX51" s="37"/>
      <c r="GY51" s="36"/>
      <c r="GZ51" s="37"/>
      <c r="HA51" s="36"/>
      <c r="HB51" s="37"/>
      <c r="HC51" s="36"/>
      <c r="HD51" s="37"/>
      <c r="HE51" s="36"/>
      <c r="HF51" s="37"/>
      <c r="HG51" s="36"/>
      <c r="HH51" s="37"/>
      <c r="HI51" s="36"/>
      <c r="HJ51" s="37"/>
      <c r="HK51" s="36"/>
      <c r="HL51" s="37"/>
      <c r="HM51" s="36"/>
      <c r="HN51" s="37"/>
      <c r="HO51" s="36"/>
      <c r="HP51" s="37"/>
      <c r="HQ51" s="36"/>
      <c r="HR51" s="37"/>
      <c r="HS51" s="36"/>
      <c r="HT51" s="37"/>
      <c r="HU51" s="38"/>
      <c r="HV51" s="37"/>
      <c r="HW51" s="38"/>
      <c r="HX51" s="37"/>
      <c r="HY51" s="38"/>
      <c r="HZ51" s="37"/>
      <c r="IA51" s="38"/>
      <c r="IB51" s="37"/>
      <c r="IC51" s="38"/>
      <c r="ID51" s="37"/>
      <c r="IE51" s="38"/>
      <c r="IF51" s="37"/>
      <c r="IG51" s="38"/>
      <c r="IH51" s="37"/>
      <c r="II51" s="38"/>
      <c r="IJ51" s="37"/>
      <c r="IK51" s="38"/>
      <c r="IL51" s="37"/>
      <c r="IM51" s="38"/>
      <c r="IN51" s="37"/>
      <c r="IO51" s="38"/>
      <c r="IP51" s="37"/>
      <c r="IQ51" s="38"/>
      <c r="IR51" s="37"/>
      <c r="IS51" s="38"/>
      <c r="IT51" s="37"/>
      <c r="IU51" s="38"/>
      <c r="IV51" s="37"/>
    </row>
    <row r="52" spans="1:256" s="22" customFormat="1" ht="27" customHeight="1">
      <c r="A52" s="159">
        <v>30197233</v>
      </c>
      <c r="B52" s="33" t="s">
        <v>59</v>
      </c>
      <c r="C52" s="34" t="s">
        <v>20</v>
      </c>
      <c r="D52" s="23" t="s">
        <v>33</v>
      </c>
      <c r="E52" s="154">
        <v>100</v>
      </c>
      <c r="F52" s="154">
        <f t="shared" si="3"/>
        <v>30000</v>
      </c>
      <c r="G52" s="166">
        <v>300</v>
      </c>
      <c r="H52" s="13"/>
      <c r="I52" s="36"/>
      <c r="J52" s="37"/>
      <c r="K52" s="36"/>
      <c r="L52" s="37"/>
      <c r="M52" s="36"/>
      <c r="N52" s="37"/>
      <c r="O52" s="36"/>
      <c r="P52" s="37"/>
      <c r="Q52" s="36"/>
      <c r="R52" s="37"/>
      <c r="S52" s="36"/>
      <c r="T52" s="37"/>
      <c r="U52" s="36"/>
      <c r="V52" s="37"/>
      <c r="W52" s="36"/>
      <c r="X52" s="37"/>
      <c r="Y52" s="36"/>
      <c r="Z52" s="37"/>
      <c r="AA52" s="36"/>
      <c r="AB52" s="37"/>
      <c r="AC52" s="36"/>
      <c r="AD52" s="37"/>
      <c r="AE52" s="36"/>
      <c r="AF52" s="37"/>
      <c r="AG52" s="36"/>
      <c r="AH52" s="37"/>
      <c r="AI52" s="36"/>
      <c r="AJ52" s="37"/>
      <c r="AK52" s="36"/>
      <c r="AL52" s="37"/>
      <c r="AM52" s="36"/>
      <c r="AN52" s="37"/>
      <c r="AO52" s="36"/>
      <c r="AP52" s="37"/>
      <c r="AQ52" s="36"/>
      <c r="AR52" s="37"/>
      <c r="AS52" s="36"/>
      <c r="AT52" s="37"/>
      <c r="AU52" s="36"/>
      <c r="AV52" s="37"/>
      <c r="AW52" s="36"/>
      <c r="AX52" s="37"/>
      <c r="AY52" s="36"/>
      <c r="AZ52" s="37"/>
      <c r="BA52" s="36"/>
      <c r="BB52" s="37"/>
      <c r="BC52" s="36"/>
      <c r="BD52" s="37"/>
      <c r="BE52" s="36"/>
      <c r="BF52" s="37"/>
      <c r="BG52" s="36"/>
      <c r="BH52" s="37"/>
      <c r="BI52" s="36"/>
      <c r="BJ52" s="37"/>
      <c r="BK52" s="36"/>
      <c r="BL52" s="37"/>
      <c r="BM52" s="36"/>
      <c r="BN52" s="37"/>
      <c r="BO52" s="36"/>
      <c r="BP52" s="37"/>
      <c r="BQ52" s="36"/>
      <c r="BR52" s="37"/>
      <c r="BS52" s="36"/>
      <c r="BT52" s="37"/>
      <c r="BU52" s="36"/>
      <c r="BV52" s="37"/>
      <c r="BW52" s="36"/>
      <c r="BX52" s="37"/>
      <c r="BY52" s="36"/>
      <c r="BZ52" s="37"/>
      <c r="CA52" s="36"/>
      <c r="CB52" s="37"/>
      <c r="CC52" s="36"/>
      <c r="CD52" s="37"/>
      <c r="CE52" s="36"/>
      <c r="CF52" s="37"/>
      <c r="CG52" s="36"/>
      <c r="CH52" s="37"/>
      <c r="CI52" s="36"/>
      <c r="CJ52" s="37"/>
      <c r="CK52" s="36"/>
      <c r="CL52" s="37"/>
      <c r="CM52" s="36"/>
      <c r="CN52" s="37"/>
      <c r="CO52" s="36"/>
      <c r="CP52" s="37"/>
      <c r="CQ52" s="36"/>
      <c r="CR52" s="37"/>
      <c r="CS52" s="36"/>
      <c r="CT52" s="37"/>
      <c r="CU52" s="36"/>
      <c r="CV52" s="37"/>
      <c r="CW52" s="36"/>
      <c r="CX52" s="37"/>
      <c r="CY52" s="36"/>
      <c r="CZ52" s="37"/>
      <c r="DA52" s="36"/>
      <c r="DB52" s="37"/>
      <c r="DC52" s="36"/>
      <c r="DD52" s="37"/>
      <c r="DE52" s="36"/>
      <c r="DF52" s="37"/>
      <c r="DG52" s="36"/>
      <c r="DH52" s="37"/>
      <c r="DI52" s="36"/>
      <c r="DJ52" s="37"/>
      <c r="DK52" s="36"/>
      <c r="DL52" s="37"/>
      <c r="DM52" s="36"/>
      <c r="DN52" s="37"/>
      <c r="DO52" s="36"/>
      <c r="DP52" s="37"/>
      <c r="DQ52" s="36"/>
      <c r="DR52" s="37"/>
      <c r="DS52" s="36"/>
      <c r="DT52" s="37"/>
      <c r="DU52" s="36"/>
      <c r="DV52" s="37"/>
      <c r="DW52" s="36"/>
      <c r="DX52" s="37"/>
      <c r="DY52" s="36"/>
      <c r="DZ52" s="37"/>
      <c r="EA52" s="36"/>
      <c r="EB52" s="37"/>
      <c r="EC52" s="36"/>
      <c r="ED52" s="37"/>
      <c r="EE52" s="36"/>
      <c r="EF52" s="37"/>
      <c r="EG52" s="36"/>
      <c r="EH52" s="37"/>
      <c r="EI52" s="38"/>
      <c r="EJ52" s="37"/>
      <c r="EK52" s="36"/>
      <c r="EL52" s="37"/>
      <c r="EM52" s="36"/>
      <c r="EN52" s="37"/>
      <c r="EO52" s="36"/>
      <c r="EP52" s="37"/>
      <c r="EQ52" s="36"/>
      <c r="ER52" s="37"/>
      <c r="ES52" s="36"/>
      <c r="ET52" s="37"/>
      <c r="EU52" s="36"/>
      <c r="EV52" s="37"/>
      <c r="EW52" s="36"/>
      <c r="EX52" s="37"/>
      <c r="EY52" s="36"/>
      <c r="EZ52" s="37"/>
      <c r="FA52" s="36"/>
      <c r="FB52" s="37"/>
      <c r="FC52" s="36"/>
      <c r="FD52" s="37"/>
      <c r="FE52" s="36"/>
      <c r="FF52" s="37"/>
      <c r="FG52" s="36"/>
      <c r="FH52" s="37"/>
      <c r="FI52" s="36"/>
      <c r="FJ52" s="37"/>
      <c r="FK52" s="36"/>
      <c r="FL52" s="37"/>
      <c r="FM52" s="36"/>
      <c r="FN52" s="37"/>
      <c r="FO52" s="36"/>
      <c r="FP52" s="37"/>
      <c r="FQ52" s="36"/>
      <c r="FR52" s="37"/>
      <c r="FS52" s="36"/>
      <c r="FT52" s="37"/>
      <c r="FU52" s="36"/>
      <c r="FV52" s="37"/>
      <c r="FW52" s="36"/>
      <c r="FX52" s="37"/>
      <c r="FY52" s="36"/>
      <c r="FZ52" s="37"/>
      <c r="GA52" s="36"/>
      <c r="GB52" s="37"/>
      <c r="GC52" s="36"/>
      <c r="GD52" s="37"/>
      <c r="GE52" s="36"/>
      <c r="GF52" s="37"/>
      <c r="GG52" s="36"/>
      <c r="GH52" s="37"/>
      <c r="GI52" s="36"/>
      <c r="GJ52" s="37"/>
      <c r="GK52" s="36"/>
      <c r="GL52" s="37"/>
      <c r="GM52" s="36"/>
      <c r="GN52" s="37"/>
      <c r="GO52" s="36"/>
      <c r="GP52" s="37"/>
      <c r="GQ52" s="36"/>
      <c r="GR52" s="37"/>
      <c r="GS52" s="36"/>
      <c r="GT52" s="37"/>
      <c r="GU52" s="36"/>
      <c r="GV52" s="37"/>
      <c r="GW52" s="36"/>
      <c r="GX52" s="37"/>
      <c r="GY52" s="36"/>
      <c r="GZ52" s="37"/>
      <c r="HA52" s="36"/>
      <c r="HB52" s="37"/>
      <c r="HC52" s="36"/>
      <c r="HD52" s="37"/>
      <c r="HE52" s="36"/>
      <c r="HF52" s="37"/>
      <c r="HG52" s="36"/>
      <c r="HH52" s="37"/>
      <c r="HI52" s="36"/>
      <c r="HJ52" s="37"/>
      <c r="HK52" s="36"/>
      <c r="HL52" s="37"/>
      <c r="HM52" s="36"/>
      <c r="HN52" s="37"/>
      <c r="HO52" s="36"/>
      <c r="HP52" s="37"/>
      <c r="HQ52" s="36"/>
      <c r="HR52" s="37"/>
      <c r="HS52" s="36"/>
      <c r="HT52" s="37"/>
      <c r="HU52" s="38"/>
      <c r="HV52" s="37"/>
      <c r="HW52" s="38"/>
      <c r="HX52" s="37"/>
      <c r="HY52" s="38"/>
      <c r="HZ52" s="37"/>
      <c r="IA52" s="38"/>
      <c r="IB52" s="37"/>
      <c r="IC52" s="38"/>
      <c r="ID52" s="37"/>
      <c r="IE52" s="38"/>
      <c r="IF52" s="37"/>
      <c r="IG52" s="38"/>
      <c r="IH52" s="37"/>
      <c r="II52" s="38"/>
      <c r="IJ52" s="37"/>
      <c r="IK52" s="38"/>
      <c r="IL52" s="37"/>
      <c r="IM52" s="38"/>
      <c r="IN52" s="37"/>
      <c r="IO52" s="38"/>
      <c r="IP52" s="37"/>
      <c r="IQ52" s="38"/>
      <c r="IR52" s="37"/>
      <c r="IS52" s="38"/>
      <c r="IT52" s="37"/>
      <c r="IU52" s="38"/>
      <c r="IV52" s="37"/>
    </row>
    <row r="53" spans="1:256" s="22" customFormat="1" ht="30.75" customHeight="1">
      <c r="A53" s="159">
        <v>30197234</v>
      </c>
      <c r="B53" s="33" t="s">
        <v>60</v>
      </c>
      <c r="C53" s="34" t="s">
        <v>20</v>
      </c>
      <c r="D53" s="23" t="s">
        <v>33</v>
      </c>
      <c r="E53" s="154">
        <v>700</v>
      </c>
      <c r="F53" s="154">
        <f t="shared" si="3"/>
        <v>14000</v>
      </c>
      <c r="G53" s="166">
        <v>20</v>
      </c>
      <c r="H53" s="13"/>
      <c r="I53" s="36"/>
      <c r="J53" s="37"/>
      <c r="K53" s="36"/>
      <c r="L53" s="37"/>
      <c r="M53" s="36"/>
      <c r="N53" s="37"/>
      <c r="O53" s="36"/>
      <c r="P53" s="37"/>
      <c r="Q53" s="36"/>
      <c r="R53" s="37"/>
      <c r="S53" s="36"/>
      <c r="T53" s="37"/>
      <c r="U53" s="36"/>
      <c r="V53" s="37"/>
      <c r="W53" s="36"/>
      <c r="X53" s="37"/>
      <c r="Y53" s="36"/>
      <c r="Z53" s="37"/>
      <c r="AA53" s="36"/>
      <c r="AB53" s="37"/>
      <c r="AC53" s="36"/>
      <c r="AD53" s="37"/>
      <c r="AE53" s="36"/>
      <c r="AF53" s="37"/>
      <c r="AG53" s="36"/>
      <c r="AH53" s="37"/>
      <c r="AI53" s="36"/>
      <c r="AJ53" s="37"/>
      <c r="AK53" s="36"/>
      <c r="AL53" s="37"/>
      <c r="AM53" s="36"/>
      <c r="AN53" s="37"/>
      <c r="AO53" s="36"/>
      <c r="AP53" s="37"/>
      <c r="AQ53" s="36"/>
      <c r="AR53" s="37"/>
      <c r="AS53" s="36"/>
      <c r="AT53" s="37"/>
      <c r="AU53" s="36"/>
      <c r="AV53" s="37"/>
      <c r="AW53" s="36"/>
      <c r="AX53" s="37"/>
      <c r="AY53" s="36"/>
      <c r="AZ53" s="37"/>
      <c r="BA53" s="36"/>
      <c r="BB53" s="37"/>
      <c r="BC53" s="36"/>
      <c r="BD53" s="37"/>
      <c r="BE53" s="36"/>
      <c r="BF53" s="37"/>
      <c r="BG53" s="36"/>
      <c r="BH53" s="37"/>
      <c r="BI53" s="36"/>
      <c r="BJ53" s="37"/>
      <c r="BK53" s="36"/>
      <c r="BL53" s="37"/>
      <c r="BM53" s="36"/>
      <c r="BN53" s="37"/>
      <c r="BO53" s="36"/>
      <c r="BP53" s="37"/>
      <c r="BQ53" s="36"/>
      <c r="BR53" s="37"/>
      <c r="BS53" s="36"/>
      <c r="BT53" s="37"/>
      <c r="BU53" s="36"/>
      <c r="BV53" s="37"/>
      <c r="BW53" s="36"/>
      <c r="BX53" s="37"/>
      <c r="BY53" s="36"/>
      <c r="BZ53" s="37"/>
      <c r="CA53" s="36"/>
      <c r="CB53" s="37"/>
      <c r="CC53" s="36"/>
      <c r="CD53" s="37"/>
      <c r="CE53" s="36"/>
      <c r="CF53" s="37"/>
      <c r="CG53" s="36"/>
      <c r="CH53" s="37"/>
      <c r="CI53" s="36"/>
      <c r="CJ53" s="37"/>
      <c r="CK53" s="36"/>
      <c r="CL53" s="37"/>
      <c r="CM53" s="36"/>
      <c r="CN53" s="37"/>
      <c r="CO53" s="36"/>
      <c r="CP53" s="37"/>
      <c r="CQ53" s="36"/>
      <c r="CR53" s="37"/>
      <c r="CS53" s="36"/>
      <c r="CT53" s="37"/>
      <c r="CU53" s="36"/>
      <c r="CV53" s="37"/>
      <c r="CW53" s="36"/>
      <c r="CX53" s="37"/>
      <c r="CY53" s="36"/>
      <c r="CZ53" s="37"/>
      <c r="DA53" s="36"/>
      <c r="DB53" s="37"/>
      <c r="DC53" s="36"/>
      <c r="DD53" s="37"/>
      <c r="DE53" s="36"/>
      <c r="DF53" s="37"/>
      <c r="DG53" s="36"/>
      <c r="DH53" s="37"/>
      <c r="DI53" s="36"/>
      <c r="DJ53" s="37"/>
      <c r="DK53" s="36"/>
      <c r="DL53" s="37"/>
      <c r="DM53" s="36"/>
      <c r="DN53" s="37"/>
      <c r="DO53" s="36"/>
      <c r="DP53" s="37"/>
      <c r="DQ53" s="36"/>
      <c r="DR53" s="37"/>
      <c r="DS53" s="36"/>
      <c r="DT53" s="37"/>
      <c r="DU53" s="36"/>
      <c r="DV53" s="37"/>
      <c r="DW53" s="36"/>
      <c r="DX53" s="37"/>
      <c r="DY53" s="36"/>
      <c r="DZ53" s="37"/>
      <c r="EA53" s="36"/>
      <c r="EB53" s="37"/>
      <c r="EC53" s="36"/>
      <c r="ED53" s="37"/>
      <c r="EE53" s="36"/>
      <c r="EF53" s="37"/>
      <c r="EG53" s="36"/>
      <c r="EH53" s="37"/>
      <c r="EI53" s="38"/>
      <c r="EJ53" s="37"/>
      <c r="EK53" s="36"/>
      <c r="EL53" s="37"/>
      <c r="EM53" s="36"/>
      <c r="EN53" s="37"/>
      <c r="EO53" s="36"/>
      <c r="EP53" s="37"/>
      <c r="EQ53" s="36"/>
      <c r="ER53" s="37"/>
      <c r="ES53" s="36"/>
      <c r="ET53" s="37"/>
      <c r="EU53" s="36"/>
      <c r="EV53" s="37"/>
      <c r="EW53" s="36"/>
      <c r="EX53" s="37"/>
      <c r="EY53" s="36"/>
      <c r="EZ53" s="37"/>
      <c r="FA53" s="36"/>
      <c r="FB53" s="37"/>
      <c r="FC53" s="36"/>
      <c r="FD53" s="37"/>
      <c r="FE53" s="36"/>
      <c r="FF53" s="37"/>
      <c r="FG53" s="36"/>
      <c r="FH53" s="37"/>
      <c r="FI53" s="36"/>
      <c r="FJ53" s="37"/>
      <c r="FK53" s="36"/>
      <c r="FL53" s="37"/>
      <c r="FM53" s="36"/>
      <c r="FN53" s="37"/>
      <c r="FO53" s="36"/>
      <c r="FP53" s="37"/>
      <c r="FQ53" s="36"/>
      <c r="FR53" s="37"/>
      <c r="FS53" s="36"/>
      <c r="FT53" s="37"/>
      <c r="FU53" s="36"/>
      <c r="FV53" s="37"/>
      <c r="FW53" s="36"/>
      <c r="FX53" s="37"/>
      <c r="FY53" s="36"/>
      <c r="FZ53" s="37"/>
      <c r="GA53" s="36"/>
      <c r="GB53" s="37"/>
      <c r="GC53" s="36"/>
      <c r="GD53" s="37"/>
      <c r="GE53" s="36"/>
      <c r="GF53" s="37"/>
      <c r="GG53" s="36"/>
      <c r="GH53" s="37"/>
      <c r="GI53" s="36"/>
      <c r="GJ53" s="37"/>
      <c r="GK53" s="36"/>
      <c r="GL53" s="37"/>
      <c r="GM53" s="36"/>
      <c r="GN53" s="37"/>
      <c r="GO53" s="36"/>
      <c r="GP53" s="37"/>
      <c r="GQ53" s="36"/>
      <c r="GR53" s="37"/>
      <c r="GS53" s="36"/>
      <c r="GT53" s="37"/>
      <c r="GU53" s="36"/>
      <c r="GV53" s="37"/>
      <c r="GW53" s="36"/>
      <c r="GX53" s="37"/>
      <c r="GY53" s="36"/>
      <c r="GZ53" s="37"/>
      <c r="HA53" s="36"/>
      <c r="HB53" s="37"/>
      <c r="HC53" s="36"/>
      <c r="HD53" s="37"/>
      <c r="HE53" s="36"/>
      <c r="HF53" s="37"/>
      <c r="HG53" s="36"/>
      <c r="HH53" s="37"/>
      <c r="HI53" s="36"/>
      <c r="HJ53" s="37"/>
      <c r="HK53" s="36"/>
      <c r="HL53" s="37"/>
      <c r="HM53" s="36"/>
      <c r="HN53" s="37"/>
      <c r="HO53" s="36"/>
      <c r="HP53" s="37"/>
      <c r="HQ53" s="36"/>
      <c r="HR53" s="37"/>
      <c r="HS53" s="36"/>
      <c r="HT53" s="37"/>
      <c r="HU53" s="38"/>
      <c r="HV53" s="37"/>
      <c r="HW53" s="38"/>
      <c r="HX53" s="37"/>
      <c r="HY53" s="38"/>
      <c r="HZ53" s="37"/>
      <c r="IA53" s="38"/>
      <c r="IB53" s="37"/>
      <c r="IC53" s="38"/>
      <c r="ID53" s="37"/>
      <c r="IE53" s="38"/>
      <c r="IF53" s="37"/>
      <c r="IG53" s="38"/>
      <c r="IH53" s="37"/>
      <c r="II53" s="38"/>
      <c r="IJ53" s="37"/>
      <c r="IK53" s="38"/>
      <c r="IL53" s="37"/>
      <c r="IM53" s="38"/>
      <c r="IN53" s="37"/>
      <c r="IO53" s="38"/>
      <c r="IP53" s="37"/>
      <c r="IQ53" s="38"/>
      <c r="IR53" s="37"/>
      <c r="IS53" s="38"/>
      <c r="IT53" s="37"/>
      <c r="IU53" s="38"/>
      <c r="IV53" s="37"/>
    </row>
    <row r="54" spans="1:256" s="43" customFormat="1" ht="28.5" customHeight="1">
      <c r="A54" s="167">
        <v>30192720</v>
      </c>
      <c r="B54" s="33" t="s">
        <v>61</v>
      </c>
      <c r="C54" s="34" t="s">
        <v>20</v>
      </c>
      <c r="D54" s="23" t="s">
        <v>33</v>
      </c>
      <c r="E54" s="154">
        <v>250</v>
      </c>
      <c r="F54" s="154">
        <f t="shared" si="3"/>
        <v>250000</v>
      </c>
      <c r="G54" s="166">
        <v>1000</v>
      </c>
      <c r="H54" s="39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1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2"/>
    </row>
    <row r="55" spans="1:256" s="22" customFormat="1" ht="18.75" customHeight="1">
      <c r="A55" s="159">
        <v>39263410</v>
      </c>
      <c r="B55" s="33" t="s">
        <v>62</v>
      </c>
      <c r="C55" s="34" t="s">
        <v>20</v>
      </c>
      <c r="D55" s="23" t="s">
        <v>52</v>
      </c>
      <c r="E55" s="154">
        <v>150</v>
      </c>
      <c r="F55" s="154">
        <f t="shared" si="3"/>
        <v>15000</v>
      </c>
      <c r="G55" s="166">
        <v>100</v>
      </c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20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21"/>
    </row>
    <row r="56" spans="1:256" s="17" customFormat="1" ht="19.5" customHeight="1">
      <c r="A56" s="155">
        <v>39292500</v>
      </c>
      <c r="B56" s="33" t="s">
        <v>63</v>
      </c>
      <c r="C56" s="34" t="s">
        <v>20</v>
      </c>
      <c r="D56" s="23" t="s">
        <v>33</v>
      </c>
      <c r="E56" s="154">
        <v>350</v>
      </c>
      <c r="F56" s="154">
        <f t="shared" si="3"/>
        <v>3500</v>
      </c>
      <c r="G56" s="166">
        <v>10</v>
      </c>
      <c r="H56" s="13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5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6"/>
    </row>
    <row r="57" spans="1:256" s="17" customFormat="1" ht="19.5" customHeight="1">
      <c r="A57" s="159">
        <v>30192100</v>
      </c>
      <c r="B57" s="33" t="s">
        <v>64</v>
      </c>
      <c r="C57" s="34" t="s">
        <v>20</v>
      </c>
      <c r="D57" s="23" t="s">
        <v>33</v>
      </c>
      <c r="E57" s="154">
        <v>100</v>
      </c>
      <c r="F57" s="154">
        <f t="shared" si="3"/>
        <v>2000</v>
      </c>
      <c r="G57" s="166">
        <v>20</v>
      </c>
      <c r="H57" s="13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5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6"/>
    </row>
    <row r="58" spans="1:256" s="17" customFormat="1" ht="23.25" customHeight="1">
      <c r="A58" s="167">
        <v>30199420</v>
      </c>
      <c r="B58" s="33" t="s">
        <v>65</v>
      </c>
      <c r="C58" s="34" t="s">
        <v>20</v>
      </c>
      <c r="D58" s="23" t="s">
        <v>33</v>
      </c>
      <c r="E58" s="154">
        <v>700</v>
      </c>
      <c r="F58" s="154">
        <f t="shared" si="3"/>
        <v>14000</v>
      </c>
      <c r="G58" s="166">
        <v>20</v>
      </c>
      <c r="H58" s="13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5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6"/>
    </row>
    <row r="59" spans="1:256" s="17" customFormat="1" ht="15.75" customHeight="1">
      <c r="A59" s="155">
        <v>39292120</v>
      </c>
      <c r="B59" s="33" t="s">
        <v>66</v>
      </c>
      <c r="C59" s="34" t="s">
        <v>20</v>
      </c>
      <c r="D59" s="23" t="s">
        <v>33</v>
      </c>
      <c r="E59" s="154">
        <v>400</v>
      </c>
      <c r="F59" s="154">
        <f t="shared" si="3"/>
        <v>40000</v>
      </c>
      <c r="G59" s="166">
        <v>100</v>
      </c>
      <c r="H59" s="13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5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6"/>
    </row>
    <row r="60" spans="1:256" s="17" customFormat="1" ht="22.5" customHeight="1">
      <c r="A60" s="159">
        <v>30192710</v>
      </c>
      <c r="B60" s="33" t="s">
        <v>67</v>
      </c>
      <c r="C60" s="219" t="s">
        <v>20</v>
      </c>
      <c r="D60" s="23" t="s">
        <v>33</v>
      </c>
      <c r="E60" s="154">
        <v>250</v>
      </c>
      <c r="F60" s="154">
        <f t="shared" si="3"/>
        <v>25000</v>
      </c>
      <c r="G60" s="166">
        <v>100</v>
      </c>
      <c r="H60" s="4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5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6"/>
    </row>
    <row r="61" spans="1:256" s="17" customFormat="1" ht="15" customHeight="1">
      <c r="A61" s="159" t="s">
        <v>68</v>
      </c>
      <c r="B61" s="33" t="s">
        <v>69</v>
      </c>
      <c r="C61" s="34" t="s">
        <v>20</v>
      </c>
      <c r="D61" s="23" t="s">
        <v>33</v>
      </c>
      <c r="E61" s="154">
        <v>1350</v>
      </c>
      <c r="F61" s="154">
        <f t="shared" si="3"/>
        <v>27000</v>
      </c>
      <c r="G61" s="166">
        <v>20</v>
      </c>
      <c r="H61" s="13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5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6"/>
    </row>
    <row r="62" spans="1:256" s="17" customFormat="1" ht="18.75" customHeight="1">
      <c r="A62" s="159">
        <v>30197111</v>
      </c>
      <c r="B62" s="33" t="s">
        <v>70</v>
      </c>
      <c r="C62" s="34" t="s">
        <v>20</v>
      </c>
      <c r="D62" s="23" t="s">
        <v>52</v>
      </c>
      <c r="E62" s="154">
        <v>130</v>
      </c>
      <c r="F62" s="154">
        <f t="shared" si="3"/>
        <v>2600</v>
      </c>
      <c r="G62" s="166">
        <v>20</v>
      </c>
      <c r="H62" s="13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5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6"/>
    </row>
    <row r="63" spans="1:256" s="17" customFormat="1" ht="19.5" customHeight="1">
      <c r="A63" s="159">
        <v>30197111</v>
      </c>
      <c r="B63" s="33" t="s">
        <v>437</v>
      </c>
      <c r="C63" s="34" t="s">
        <v>20</v>
      </c>
      <c r="D63" s="23" t="s">
        <v>52</v>
      </c>
      <c r="E63" s="154">
        <v>130</v>
      </c>
      <c r="F63" s="154">
        <f t="shared" si="3"/>
        <v>2600</v>
      </c>
      <c r="G63" s="166">
        <v>20</v>
      </c>
      <c r="H63" s="13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5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6"/>
    </row>
    <row r="64" spans="1:256" s="17" customFormat="1" ht="25.5" customHeight="1">
      <c r="A64" s="159">
        <v>30197111</v>
      </c>
      <c r="B64" s="33" t="s">
        <v>72</v>
      </c>
      <c r="C64" s="34" t="s">
        <v>20</v>
      </c>
      <c r="D64" s="23" t="s">
        <v>52</v>
      </c>
      <c r="E64" s="154">
        <v>100</v>
      </c>
      <c r="F64" s="154">
        <f t="shared" si="3"/>
        <v>2000</v>
      </c>
      <c r="G64" s="166">
        <v>20</v>
      </c>
      <c r="H64" s="13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5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6"/>
    </row>
    <row r="65" spans="1:228" s="17" customFormat="1" ht="36" customHeight="1">
      <c r="A65" s="159">
        <v>30193200</v>
      </c>
      <c r="B65" s="33" t="s">
        <v>73</v>
      </c>
      <c r="C65" s="34" t="s">
        <v>74</v>
      </c>
      <c r="D65" s="23" t="s">
        <v>33</v>
      </c>
      <c r="E65" s="154">
        <v>3000</v>
      </c>
      <c r="F65" s="154">
        <f t="shared" si="3"/>
        <v>30000</v>
      </c>
      <c r="G65" s="166">
        <v>10</v>
      </c>
      <c r="H65" s="13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5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6"/>
    </row>
    <row r="66" spans="1:228" s="17" customFormat="1" ht="24" customHeight="1">
      <c r="A66" s="155" t="s">
        <v>75</v>
      </c>
      <c r="B66" s="33" t="s">
        <v>76</v>
      </c>
      <c r="C66" s="34" t="s">
        <v>74</v>
      </c>
      <c r="D66" s="23" t="s">
        <v>33</v>
      </c>
      <c r="E66" s="154">
        <v>260</v>
      </c>
      <c r="F66" s="154">
        <f t="shared" si="3"/>
        <v>13000</v>
      </c>
      <c r="G66" s="166">
        <v>50</v>
      </c>
      <c r="H66" s="13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5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6"/>
    </row>
    <row r="67" spans="1:228" s="17" customFormat="1" ht="28.5">
      <c r="A67" s="159">
        <v>30197231</v>
      </c>
      <c r="B67" s="33" t="s">
        <v>77</v>
      </c>
      <c r="C67" s="23" t="s">
        <v>20</v>
      </c>
      <c r="D67" s="23" t="s">
        <v>33</v>
      </c>
      <c r="E67" s="154">
        <v>10</v>
      </c>
      <c r="F67" s="154">
        <f t="shared" si="3"/>
        <v>15000</v>
      </c>
      <c r="G67" s="154">
        <v>1500</v>
      </c>
      <c r="H67" s="4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5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6"/>
    </row>
    <row r="68" spans="1:228" s="17" customFormat="1" ht="28.5">
      <c r="A68" s="159">
        <v>30192220</v>
      </c>
      <c r="B68" s="33" t="s">
        <v>78</v>
      </c>
      <c r="C68" s="34" t="s">
        <v>20</v>
      </c>
      <c r="D68" s="23" t="s">
        <v>33</v>
      </c>
      <c r="E68" s="154">
        <v>80</v>
      </c>
      <c r="F68" s="154">
        <v>16000</v>
      </c>
      <c r="G68" s="154">
        <v>200</v>
      </c>
      <c r="H68" s="13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5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6"/>
    </row>
    <row r="69" spans="1:228" s="17" customFormat="1" ht="28.5">
      <c r="A69" s="159">
        <v>30192210</v>
      </c>
      <c r="B69" s="33" t="s">
        <v>79</v>
      </c>
      <c r="C69" s="34" t="s">
        <v>20</v>
      </c>
      <c r="D69" s="23" t="s">
        <v>33</v>
      </c>
      <c r="E69" s="154">
        <v>500</v>
      </c>
      <c r="F69" s="154">
        <f t="shared" ref="F69:F81" si="4">E69*G69</f>
        <v>50000</v>
      </c>
      <c r="G69" s="154">
        <v>100</v>
      </c>
      <c r="H69" s="13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5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6"/>
    </row>
    <row r="70" spans="1:228" s="17" customFormat="1" ht="28.5">
      <c r="A70" s="155">
        <v>30197231</v>
      </c>
      <c r="B70" s="33" t="s">
        <v>80</v>
      </c>
      <c r="C70" s="34" t="s">
        <v>20</v>
      </c>
      <c r="D70" s="23" t="s">
        <v>33</v>
      </c>
      <c r="E70" s="154">
        <v>250</v>
      </c>
      <c r="F70" s="154">
        <f t="shared" si="4"/>
        <v>50000</v>
      </c>
      <c r="G70" s="154">
        <v>200</v>
      </c>
      <c r="H70" s="13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5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6"/>
    </row>
    <row r="71" spans="1:228" s="17" customFormat="1" ht="41.25" customHeight="1">
      <c r="A71" s="168">
        <v>35821400</v>
      </c>
      <c r="B71" s="33" t="s">
        <v>419</v>
      </c>
      <c r="C71" s="34" t="s">
        <v>20</v>
      </c>
      <c r="D71" s="23" t="s">
        <v>33</v>
      </c>
      <c r="E71" s="154">
        <v>2000</v>
      </c>
      <c r="F71" s="154">
        <f t="shared" si="4"/>
        <v>80000</v>
      </c>
      <c r="G71" s="154">
        <v>40</v>
      </c>
      <c r="H71" s="13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5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6"/>
    </row>
    <row r="72" spans="1:228" s="17" customFormat="1" ht="28.5">
      <c r="A72" s="168">
        <v>35821400</v>
      </c>
      <c r="B72" s="33" t="s">
        <v>420</v>
      </c>
      <c r="C72" s="34" t="s">
        <v>20</v>
      </c>
      <c r="D72" s="23" t="s">
        <v>33</v>
      </c>
      <c r="E72" s="154">
        <v>2500</v>
      </c>
      <c r="F72" s="154">
        <f t="shared" si="4"/>
        <v>62500</v>
      </c>
      <c r="G72" s="154">
        <v>25</v>
      </c>
      <c r="H72" s="13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5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6"/>
    </row>
    <row r="73" spans="1:228" s="17" customFormat="1" ht="21.75" customHeight="1">
      <c r="A73" s="159" t="s">
        <v>81</v>
      </c>
      <c r="B73" s="33" t="s">
        <v>82</v>
      </c>
      <c r="C73" s="34" t="s">
        <v>20</v>
      </c>
      <c r="D73" s="23" t="s">
        <v>33</v>
      </c>
      <c r="E73" s="154">
        <v>250</v>
      </c>
      <c r="F73" s="154">
        <f t="shared" si="4"/>
        <v>2500</v>
      </c>
      <c r="G73" s="154">
        <v>10</v>
      </c>
      <c r="H73" s="13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5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6"/>
    </row>
    <row r="74" spans="1:228" ht="21" customHeight="1">
      <c r="A74" s="155" t="s">
        <v>83</v>
      </c>
      <c r="B74" s="33" t="s">
        <v>84</v>
      </c>
      <c r="C74" s="34" t="s">
        <v>20</v>
      </c>
      <c r="D74" s="23" t="s">
        <v>33</v>
      </c>
      <c r="E74" s="154">
        <v>40</v>
      </c>
      <c r="F74" s="154">
        <f t="shared" si="4"/>
        <v>8000</v>
      </c>
      <c r="G74" s="154">
        <v>200</v>
      </c>
      <c r="H74" s="13"/>
    </row>
    <row r="75" spans="1:228" ht="24.75" customHeight="1">
      <c r="A75" s="155" t="s">
        <v>85</v>
      </c>
      <c r="B75" s="33" t="s">
        <v>86</v>
      </c>
      <c r="C75" s="34" t="s">
        <v>20</v>
      </c>
      <c r="D75" s="23" t="s">
        <v>33</v>
      </c>
      <c r="E75" s="154">
        <v>30</v>
      </c>
      <c r="F75" s="154">
        <f t="shared" si="4"/>
        <v>4500</v>
      </c>
      <c r="G75" s="154">
        <v>150</v>
      </c>
      <c r="H75" s="13"/>
    </row>
    <row r="76" spans="1:228" ht="24.75" customHeight="1">
      <c r="A76" s="155" t="s">
        <v>88</v>
      </c>
      <c r="B76" s="33" t="s">
        <v>89</v>
      </c>
      <c r="C76" s="34" t="s">
        <v>20</v>
      </c>
      <c r="D76" s="23" t="s">
        <v>33</v>
      </c>
      <c r="E76" s="154">
        <v>15</v>
      </c>
      <c r="F76" s="154">
        <f t="shared" ref="F76" si="5">E76*G76</f>
        <v>7500</v>
      </c>
      <c r="G76" s="154">
        <v>500</v>
      </c>
      <c r="H76" s="13"/>
    </row>
    <row r="77" spans="1:228" ht="24" customHeight="1">
      <c r="A77" s="33">
        <v>30232450</v>
      </c>
      <c r="B77" s="109" t="s">
        <v>87</v>
      </c>
      <c r="C77" s="34" t="s">
        <v>20</v>
      </c>
      <c r="D77" s="23" t="s">
        <v>33</v>
      </c>
      <c r="E77" s="154">
        <v>8000</v>
      </c>
      <c r="F77" s="154">
        <f t="shared" si="4"/>
        <v>32000</v>
      </c>
      <c r="G77" s="154">
        <v>4</v>
      </c>
      <c r="H77" s="13"/>
    </row>
    <row r="78" spans="1:228" ht="19.5" customHeight="1">
      <c r="A78" s="167">
        <v>39263530</v>
      </c>
      <c r="B78" s="33" t="s">
        <v>90</v>
      </c>
      <c r="C78" s="34" t="s">
        <v>20</v>
      </c>
      <c r="D78" s="23" t="s">
        <v>33</v>
      </c>
      <c r="E78" s="154">
        <v>60</v>
      </c>
      <c r="F78" s="154">
        <f t="shared" si="4"/>
        <v>6000</v>
      </c>
      <c r="G78" s="154">
        <v>100</v>
      </c>
      <c r="H78" s="13"/>
    </row>
    <row r="79" spans="1:228" ht="21.75" customHeight="1">
      <c r="A79" s="167">
        <v>39263520</v>
      </c>
      <c r="B79" s="33" t="s">
        <v>91</v>
      </c>
      <c r="C79" s="34" t="s">
        <v>20</v>
      </c>
      <c r="D79" s="23" t="s">
        <v>33</v>
      </c>
      <c r="E79" s="154">
        <v>40</v>
      </c>
      <c r="F79" s="154">
        <f t="shared" si="4"/>
        <v>8000</v>
      </c>
      <c r="G79" s="154">
        <v>200</v>
      </c>
      <c r="H79" s="13"/>
    </row>
    <row r="80" spans="1:228" ht="22.5" customHeight="1">
      <c r="A80" s="167">
        <v>39263510</v>
      </c>
      <c r="B80" s="33" t="s">
        <v>93</v>
      </c>
      <c r="C80" s="34" t="s">
        <v>20</v>
      </c>
      <c r="D80" s="23" t="s">
        <v>33</v>
      </c>
      <c r="E80" s="154">
        <v>25</v>
      </c>
      <c r="F80" s="154">
        <f t="shared" ref="F80" si="6">E80*G80</f>
        <v>12500</v>
      </c>
      <c r="G80" s="154">
        <v>500</v>
      </c>
      <c r="H80" s="13"/>
    </row>
    <row r="81" spans="1:228" ht="24" customHeight="1">
      <c r="A81" s="33">
        <v>38300000</v>
      </c>
      <c r="B81" s="33" t="s">
        <v>92</v>
      </c>
      <c r="C81" s="34" t="s">
        <v>20</v>
      </c>
      <c r="D81" s="23" t="s">
        <v>33</v>
      </c>
      <c r="E81" s="154">
        <v>7000</v>
      </c>
      <c r="F81" s="154">
        <f t="shared" si="4"/>
        <v>21000</v>
      </c>
      <c r="G81" s="154">
        <v>3</v>
      </c>
      <c r="H81" s="13"/>
    </row>
    <row r="82" spans="1:228" ht="18.75" customHeight="1">
      <c r="A82" s="223" t="s">
        <v>94</v>
      </c>
      <c r="B82" s="223"/>
      <c r="C82" s="223"/>
      <c r="D82" s="223"/>
      <c r="E82" s="223"/>
      <c r="F82" s="151">
        <f>SUM(F83:F143)</f>
        <v>2727700</v>
      </c>
      <c r="G82" s="169"/>
      <c r="H82" s="13"/>
    </row>
    <row r="83" spans="1:228" ht="16.5" customHeight="1">
      <c r="A83" s="159">
        <v>39831241</v>
      </c>
      <c r="B83" s="33" t="s">
        <v>95</v>
      </c>
      <c r="C83" s="34" t="s">
        <v>20</v>
      </c>
      <c r="D83" s="23" t="s">
        <v>33</v>
      </c>
      <c r="E83" s="154">
        <v>120</v>
      </c>
      <c r="F83" s="154">
        <f t="shared" ref="F83:F143" si="7">E83*G83</f>
        <v>60000</v>
      </c>
      <c r="G83" s="166">
        <v>500</v>
      </c>
      <c r="H83" s="13"/>
    </row>
    <row r="84" spans="1:228" ht="21" customHeight="1">
      <c r="A84" s="159">
        <v>39831245</v>
      </c>
      <c r="B84" s="33" t="s">
        <v>96</v>
      </c>
      <c r="C84" s="34" t="s">
        <v>20</v>
      </c>
      <c r="D84" s="23" t="s">
        <v>33</v>
      </c>
      <c r="E84" s="154">
        <v>1000</v>
      </c>
      <c r="F84" s="154">
        <f t="shared" si="7"/>
        <v>10000</v>
      </c>
      <c r="G84" s="166">
        <v>10</v>
      </c>
      <c r="H84" s="44"/>
    </row>
    <row r="85" spans="1:228" ht="21" customHeight="1">
      <c r="A85" s="155">
        <v>39831100</v>
      </c>
      <c r="B85" s="33" t="s">
        <v>98</v>
      </c>
      <c r="C85" s="34" t="s">
        <v>20</v>
      </c>
      <c r="D85" s="23" t="s">
        <v>33</v>
      </c>
      <c r="E85" s="154">
        <v>350</v>
      </c>
      <c r="F85" s="154">
        <f t="shared" si="7"/>
        <v>10500</v>
      </c>
      <c r="G85" s="166">
        <v>30</v>
      </c>
      <c r="H85" s="44"/>
    </row>
    <row r="86" spans="1:228" ht="18.75" customHeight="1">
      <c r="A86" s="159" t="s">
        <v>99</v>
      </c>
      <c r="B86" s="33" t="s">
        <v>100</v>
      </c>
      <c r="C86" s="34" t="s">
        <v>20</v>
      </c>
      <c r="D86" s="23" t="s">
        <v>97</v>
      </c>
      <c r="E86" s="154">
        <v>800</v>
      </c>
      <c r="F86" s="154">
        <f t="shared" si="7"/>
        <v>80000</v>
      </c>
      <c r="G86" s="166">
        <v>100</v>
      </c>
      <c r="H86" s="13"/>
    </row>
    <row r="87" spans="1:228" ht="18.75" customHeight="1">
      <c r="A87" s="155">
        <v>39831100</v>
      </c>
      <c r="B87" s="33" t="s">
        <v>101</v>
      </c>
      <c r="C87" s="34" t="s">
        <v>20</v>
      </c>
      <c r="D87" s="23" t="s">
        <v>33</v>
      </c>
      <c r="E87" s="154">
        <v>300</v>
      </c>
      <c r="F87" s="154">
        <f t="shared" si="7"/>
        <v>45000</v>
      </c>
      <c r="G87" s="166">
        <v>150</v>
      </c>
      <c r="H87" s="13"/>
    </row>
    <row r="88" spans="1:228" ht="17.25" customHeight="1">
      <c r="A88" s="159">
        <v>39812100</v>
      </c>
      <c r="B88" s="33" t="s">
        <v>102</v>
      </c>
      <c r="C88" s="34" t="s">
        <v>20</v>
      </c>
      <c r="D88" s="23" t="s">
        <v>97</v>
      </c>
      <c r="E88" s="154">
        <v>800</v>
      </c>
      <c r="F88" s="154">
        <f t="shared" si="7"/>
        <v>40000</v>
      </c>
      <c r="G88" s="166">
        <v>50</v>
      </c>
      <c r="H88" s="13"/>
    </row>
    <row r="89" spans="1:228" s="17" customFormat="1" ht="20.25" customHeight="1">
      <c r="A89" s="159">
        <v>39837000</v>
      </c>
      <c r="B89" s="33" t="s">
        <v>103</v>
      </c>
      <c r="C89" s="34" t="s">
        <v>20</v>
      </c>
      <c r="D89" s="23" t="s">
        <v>33</v>
      </c>
      <c r="E89" s="154">
        <v>1000</v>
      </c>
      <c r="F89" s="154">
        <f t="shared" si="7"/>
        <v>20000</v>
      </c>
      <c r="G89" s="166">
        <v>20</v>
      </c>
      <c r="H89" s="13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5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6"/>
    </row>
    <row r="90" spans="1:228" ht="18.75" customHeight="1">
      <c r="A90" s="159">
        <v>39836000</v>
      </c>
      <c r="B90" s="33" t="s">
        <v>104</v>
      </c>
      <c r="C90" s="34" t="s">
        <v>20</v>
      </c>
      <c r="D90" s="23" t="s">
        <v>33</v>
      </c>
      <c r="E90" s="154">
        <v>800</v>
      </c>
      <c r="F90" s="154">
        <f t="shared" si="7"/>
        <v>120000</v>
      </c>
      <c r="G90" s="166">
        <v>150</v>
      </c>
      <c r="H90" s="13"/>
    </row>
    <row r="91" spans="1:228" s="49" customFormat="1" ht="19.5" customHeight="1">
      <c r="A91" s="168">
        <v>39839300</v>
      </c>
      <c r="B91" s="33" t="s">
        <v>105</v>
      </c>
      <c r="C91" s="34" t="s">
        <v>20</v>
      </c>
      <c r="D91" s="23" t="s">
        <v>33</v>
      </c>
      <c r="E91" s="154">
        <v>250</v>
      </c>
      <c r="F91" s="154">
        <f t="shared" si="7"/>
        <v>12500</v>
      </c>
      <c r="G91" s="166">
        <v>50</v>
      </c>
      <c r="H91" s="45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7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8"/>
    </row>
    <row r="92" spans="1:228" ht="15" customHeight="1">
      <c r="A92" s="155">
        <v>39221470</v>
      </c>
      <c r="B92" s="33" t="s">
        <v>106</v>
      </c>
      <c r="C92" s="34" t="s">
        <v>20</v>
      </c>
      <c r="D92" s="23" t="s">
        <v>33</v>
      </c>
      <c r="E92" s="154">
        <v>600</v>
      </c>
      <c r="F92" s="154">
        <f t="shared" si="7"/>
        <v>6000</v>
      </c>
      <c r="G92" s="166">
        <v>10</v>
      </c>
      <c r="H92" s="13"/>
    </row>
    <row r="93" spans="1:228" ht="15" customHeight="1">
      <c r="A93" s="155">
        <v>39221480</v>
      </c>
      <c r="B93" s="33" t="s">
        <v>107</v>
      </c>
      <c r="C93" s="34" t="s">
        <v>20</v>
      </c>
      <c r="D93" s="23" t="s">
        <v>33</v>
      </c>
      <c r="E93" s="154">
        <v>600</v>
      </c>
      <c r="F93" s="154">
        <f t="shared" si="7"/>
        <v>18000</v>
      </c>
      <c r="G93" s="166">
        <v>30</v>
      </c>
      <c r="H93" s="13"/>
    </row>
    <row r="94" spans="1:228" ht="15" customHeight="1">
      <c r="A94" s="159">
        <v>33761000</v>
      </c>
      <c r="B94" s="33" t="s">
        <v>108</v>
      </c>
      <c r="C94" s="34" t="s">
        <v>20</v>
      </c>
      <c r="D94" s="23" t="s">
        <v>33</v>
      </c>
      <c r="E94" s="154">
        <v>80</v>
      </c>
      <c r="F94" s="154">
        <f t="shared" si="7"/>
        <v>120000</v>
      </c>
      <c r="G94" s="166">
        <v>1500</v>
      </c>
      <c r="H94" s="13"/>
    </row>
    <row r="95" spans="1:228" ht="17.25" customHeight="1">
      <c r="A95" s="159">
        <v>39831271</v>
      </c>
      <c r="B95" s="33" t="s">
        <v>109</v>
      </c>
      <c r="C95" s="34" t="s">
        <v>20</v>
      </c>
      <c r="D95" s="23" t="s">
        <v>33</v>
      </c>
      <c r="E95" s="154">
        <v>80</v>
      </c>
      <c r="F95" s="154">
        <f t="shared" si="7"/>
        <v>4000</v>
      </c>
      <c r="G95" s="166">
        <v>50</v>
      </c>
      <c r="H95" s="13"/>
    </row>
    <row r="96" spans="1:228" ht="15" customHeight="1">
      <c r="A96" s="156">
        <v>39224331</v>
      </c>
      <c r="B96" s="33" t="s">
        <v>110</v>
      </c>
      <c r="C96" s="34" t="s">
        <v>20</v>
      </c>
      <c r="D96" s="23" t="s">
        <v>33</v>
      </c>
      <c r="E96" s="154">
        <v>400</v>
      </c>
      <c r="F96" s="154">
        <f t="shared" si="7"/>
        <v>12000</v>
      </c>
      <c r="G96" s="166">
        <v>30</v>
      </c>
      <c r="H96" s="13"/>
    </row>
    <row r="97" spans="1:228" ht="15" customHeight="1">
      <c r="A97" s="156">
        <v>39224331</v>
      </c>
      <c r="B97" s="33" t="s">
        <v>111</v>
      </c>
      <c r="C97" s="34" t="s">
        <v>20</v>
      </c>
      <c r="D97" s="23" t="s">
        <v>33</v>
      </c>
      <c r="E97" s="154">
        <v>700</v>
      </c>
      <c r="F97" s="154">
        <f t="shared" si="7"/>
        <v>14000</v>
      </c>
      <c r="G97" s="166">
        <v>20</v>
      </c>
      <c r="H97" s="13"/>
    </row>
    <row r="98" spans="1:228" ht="15" customHeight="1">
      <c r="A98" s="159">
        <v>39224341</v>
      </c>
      <c r="B98" s="33" t="s">
        <v>112</v>
      </c>
      <c r="C98" s="34" t="s">
        <v>20</v>
      </c>
      <c r="D98" s="23" t="s">
        <v>33</v>
      </c>
      <c r="E98" s="154">
        <v>500</v>
      </c>
      <c r="F98" s="154">
        <f t="shared" si="7"/>
        <v>10000</v>
      </c>
      <c r="G98" s="166">
        <v>20</v>
      </c>
      <c r="H98" s="13"/>
    </row>
    <row r="99" spans="1:228" ht="15" customHeight="1">
      <c r="A99" s="155">
        <v>18141100</v>
      </c>
      <c r="B99" s="33" t="s">
        <v>113</v>
      </c>
      <c r="C99" s="34" t="s">
        <v>20</v>
      </c>
      <c r="D99" s="23" t="s">
        <v>114</v>
      </c>
      <c r="E99" s="154">
        <v>200</v>
      </c>
      <c r="F99" s="154">
        <f t="shared" si="7"/>
        <v>60000</v>
      </c>
      <c r="G99" s="166">
        <v>300</v>
      </c>
      <c r="H99" s="13"/>
    </row>
    <row r="100" spans="1:228" ht="32.25" customHeight="1">
      <c r="A100" s="155">
        <v>18141100</v>
      </c>
      <c r="B100" s="33" t="s">
        <v>115</v>
      </c>
      <c r="C100" s="34" t="s">
        <v>20</v>
      </c>
      <c r="D100" s="23" t="s">
        <v>114</v>
      </c>
      <c r="E100" s="154">
        <v>400</v>
      </c>
      <c r="F100" s="154">
        <f t="shared" si="7"/>
        <v>20000</v>
      </c>
      <c r="G100" s="166">
        <v>50</v>
      </c>
      <c r="H100" s="13"/>
    </row>
    <row r="101" spans="1:228" ht="15.75" customHeight="1">
      <c r="A101" s="155">
        <v>44521120</v>
      </c>
      <c r="B101" s="33" t="s">
        <v>116</v>
      </c>
      <c r="C101" s="34" t="s">
        <v>20</v>
      </c>
      <c r="D101" s="23" t="s">
        <v>33</v>
      </c>
      <c r="E101" s="154">
        <v>6000</v>
      </c>
      <c r="F101" s="154">
        <f t="shared" si="7"/>
        <v>120000</v>
      </c>
      <c r="G101" s="166">
        <v>20</v>
      </c>
      <c r="H101" s="13"/>
    </row>
    <row r="102" spans="1:228" s="17" customFormat="1" ht="31.5" customHeight="1">
      <c r="A102" s="155">
        <v>44521210</v>
      </c>
      <c r="B102" s="33" t="s">
        <v>117</v>
      </c>
      <c r="C102" s="34" t="s">
        <v>20</v>
      </c>
      <c r="D102" s="23" t="s">
        <v>33</v>
      </c>
      <c r="E102" s="154">
        <v>1800</v>
      </c>
      <c r="F102" s="154">
        <f t="shared" si="7"/>
        <v>90000</v>
      </c>
      <c r="G102" s="166">
        <v>50</v>
      </c>
      <c r="H102" s="13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5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6"/>
    </row>
    <row r="103" spans="1:228" s="17" customFormat="1" ht="17.25" customHeight="1">
      <c r="A103" s="155">
        <v>44521170</v>
      </c>
      <c r="B103" s="33" t="s">
        <v>118</v>
      </c>
      <c r="C103" s="34" t="s">
        <v>20</v>
      </c>
      <c r="D103" s="23" t="s">
        <v>33</v>
      </c>
      <c r="E103" s="154">
        <v>2500</v>
      </c>
      <c r="F103" s="154">
        <f t="shared" si="7"/>
        <v>35000</v>
      </c>
      <c r="G103" s="166">
        <v>14</v>
      </c>
      <c r="H103" s="13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5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6"/>
    </row>
    <row r="104" spans="1:228" ht="27.75" customHeight="1">
      <c r="A104" s="159">
        <v>31531210</v>
      </c>
      <c r="B104" s="33" t="s">
        <v>119</v>
      </c>
      <c r="C104" s="34" t="s">
        <v>20</v>
      </c>
      <c r="D104" s="23" t="s">
        <v>33</v>
      </c>
      <c r="E104" s="154">
        <v>130</v>
      </c>
      <c r="F104" s="154">
        <f t="shared" si="7"/>
        <v>39000</v>
      </c>
      <c r="G104" s="166">
        <v>300</v>
      </c>
      <c r="H104" s="13"/>
    </row>
    <row r="105" spans="1:228" ht="21" customHeight="1">
      <c r="A105" s="159">
        <v>31531230</v>
      </c>
      <c r="B105" s="33" t="s">
        <v>120</v>
      </c>
      <c r="C105" s="34" t="s">
        <v>20</v>
      </c>
      <c r="D105" s="23" t="s">
        <v>33</v>
      </c>
      <c r="E105" s="154">
        <v>240</v>
      </c>
      <c r="F105" s="154">
        <f t="shared" si="7"/>
        <v>7200</v>
      </c>
      <c r="G105" s="166">
        <v>30</v>
      </c>
      <c r="H105" s="13"/>
    </row>
    <row r="106" spans="1:228" ht="15" customHeight="1">
      <c r="A106" s="159">
        <v>31531300</v>
      </c>
      <c r="B106" s="33" t="s">
        <v>121</v>
      </c>
      <c r="C106" s="34" t="s">
        <v>20</v>
      </c>
      <c r="D106" s="23" t="s">
        <v>33</v>
      </c>
      <c r="E106" s="154">
        <v>1100</v>
      </c>
      <c r="F106" s="154">
        <f t="shared" si="7"/>
        <v>330000</v>
      </c>
      <c r="G106" s="166">
        <v>300</v>
      </c>
      <c r="H106" s="13"/>
    </row>
    <row r="107" spans="1:228" ht="15" customHeight="1">
      <c r="A107" s="155">
        <v>31521360</v>
      </c>
      <c r="B107" s="33" t="s">
        <v>122</v>
      </c>
      <c r="C107" s="34" t="s">
        <v>20</v>
      </c>
      <c r="D107" s="23" t="s">
        <v>33</v>
      </c>
      <c r="E107" s="154">
        <v>4500</v>
      </c>
      <c r="F107" s="154">
        <f t="shared" si="7"/>
        <v>67500</v>
      </c>
      <c r="G107" s="166">
        <v>15</v>
      </c>
      <c r="H107" s="13"/>
    </row>
    <row r="108" spans="1:228" ht="15" customHeight="1">
      <c r="A108" s="159">
        <v>31531500</v>
      </c>
      <c r="B108" s="33" t="s">
        <v>123</v>
      </c>
      <c r="C108" s="34" t="s">
        <v>20</v>
      </c>
      <c r="D108" s="23" t="s">
        <v>33</v>
      </c>
      <c r="E108" s="154">
        <v>600</v>
      </c>
      <c r="F108" s="154">
        <f t="shared" si="7"/>
        <v>120000</v>
      </c>
      <c r="G108" s="166">
        <v>200</v>
      </c>
      <c r="H108" s="13"/>
    </row>
    <row r="109" spans="1:228">
      <c r="A109" s="159">
        <v>31531600</v>
      </c>
      <c r="B109" s="33" t="s">
        <v>124</v>
      </c>
      <c r="C109" s="34" t="s">
        <v>20</v>
      </c>
      <c r="D109" s="23" t="s">
        <v>33</v>
      </c>
      <c r="E109" s="154">
        <v>800</v>
      </c>
      <c r="F109" s="154">
        <f t="shared" si="7"/>
        <v>40000</v>
      </c>
      <c r="G109" s="166">
        <v>50</v>
      </c>
      <c r="H109" s="13"/>
    </row>
    <row r="110" spans="1:228" ht="16.5" customHeight="1">
      <c r="A110" s="155">
        <v>31531710</v>
      </c>
      <c r="B110" s="33" t="s">
        <v>125</v>
      </c>
      <c r="C110" s="34" t="s">
        <v>20</v>
      </c>
      <c r="D110" s="23" t="s">
        <v>33</v>
      </c>
      <c r="E110" s="154">
        <v>800</v>
      </c>
      <c r="F110" s="154">
        <f t="shared" si="7"/>
        <v>160000</v>
      </c>
      <c r="G110" s="166">
        <v>200</v>
      </c>
      <c r="H110" s="13"/>
    </row>
    <row r="111" spans="1:228" ht="21" customHeight="1">
      <c r="A111" s="155">
        <v>31531690</v>
      </c>
      <c r="B111" s="33" t="s">
        <v>126</v>
      </c>
      <c r="C111" s="34" t="s">
        <v>20</v>
      </c>
      <c r="D111" s="23" t="s">
        <v>33</v>
      </c>
      <c r="E111" s="154">
        <v>100</v>
      </c>
      <c r="F111" s="154">
        <f t="shared" si="7"/>
        <v>50000</v>
      </c>
      <c r="G111" s="166">
        <v>500</v>
      </c>
      <c r="H111" s="13"/>
    </row>
    <row r="112" spans="1:228" ht="29.25" customHeight="1">
      <c r="A112" s="159">
        <v>31685000</v>
      </c>
      <c r="B112" s="33" t="s">
        <v>435</v>
      </c>
      <c r="C112" s="34" t="s">
        <v>20</v>
      </c>
      <c r="D112" s="23" t="s">
        <v>33</v>
      </c>
      <c r="E112" s="154">
        <v>600</v>
      </c>
      <c r="F112" s="154">
        <f t="shared" si="7"/>
        <v>42000</v>
      </c>
      <c r="G112" s="166">
        <v>70</v>
      </c>
      <c r="H112" s="13"/>
    </row>
    <row r="113" spans="1:8" ht="46.5" customHeight="1">
      <c r="A113" s="159">
        <v>44322220</v>
      </c>
      <c r="B113" s="33" t="s">
        <v>127</v>
      </c>
      <c r="C113" s="34" t="s">
        <v>20</v>
      </c>
      <c r="D113" s="23" t="s">
        <v>428</v>
      </c>
      <c r="E113" s="154">
        <v>220</v>
      </c>
      <c r="F113" s="154">
        <f t="shared" si="7"/>
        <v>66000</v>
      </c>
      <c r="G113" s="166">
        <v>300</v>
      </c>
      <c r="H113" s="13"/>
    </row>
    <row r="114" spans="1:8" ht="48" customHeight="1">
      <c r="A114" s="159">
        <v>44322230</v>
      </c>
      <c r="B114" s="33" t="s">
        <v>129</v>
      </c>
      <c r="C114" s="34" t="s">
        <v>20</v>
      </c>
      <c r="D114" s="23" t="s">
        <v>428</v>
      </c>
      <c r="E114" s="154">
        <v>350</v>
      </c>
      <c r="F114" s="154">
        <f t="shared" si="7"/>
        <v>70000</v>
      </c>
      <c r="G114" s="166">
        <v>200</v>
      </c>
      <c r="H114" s="13"/>
    </row>
    <row r="115" spans="1:8" ht="45" customHeight="1">
      <c r="A115" s="155">
        <v>31321250</v>
      </c>
      <c r="B115" s="33" t="s">
        <v>130</v>
      </c>
      <c r="C115" s="34" t="s">
        <v>20</v>
      </c>
      <c r="D115" s="23" t="s">
        <v>428</v>
      </c>
      <c r="E115" s="154">
        <v>400</v>
      </c>
      <c r="F115" s="154">
        <f t="shared" si="7"/>
        <v>80000</v>
      </c>
      <c r="G115" s="166">
        <v>200</v>
      </c>
      <c r="H115" s="13"/>
    </row>
    <row r="116" spans="1:8" ht="41.25" customHeight="1">
      <c r="A116" s="159">
        <v>31685000</v>
      </c>
      <c r="B116" s="33" t="s">
        <v>131</v>
      </c>
      <c r="C116" s="34" t="s">
        <v>20</v>
      </c>
      <c r="D116" s="23" t="s">
        <v>33</v>
      </c>
      <c r="E116" s="154">
        <v>2000</v>
      </c>
      <c r="F116" s="154">
        <f t="shared" si="7"/>
        <v>30000</v>
      </c>
      <c r="G116" s="166">
        <v>15</v>
      </c>
      <c r="H116" s="50"/>
    </row>
    <row r="117" spans="1:8" ht="25.5" customHeight="1">
      <c r="A117" s="159">
        <v>31651100</v>
      </c>
      <c r="B117" s="33" t="s">
        <v>132</v>
      </c>
      <c r="C117" s="34" t="s">
        <v>20</v>
      </c>
      <c r="D117" s="23" t="s">
        <v>33</v>
      </c>
      <c r="E117" s="154">
        <v>150</v>
      </c>
      <c r="F117" s="154">
        <f t="shared" si="7"/>
        <v>4500</v>
      </c>
      <c r="G117" s="166">
        <v>30</v>
      </c>
      <c r="H117" s="13"/>
    </row>
    <row r="118" spans="1:8" ht="42" customHeight="1">
      <c r="A118" s="159">
        <v>31681630</v>
      </c>
      <c r="B118" s="33" t="s">
        <v>133</v>
      </c>
      <c r="C118" s="34" t="s">
        <v>20</v>
      </c>
      <c r="D118" s="23" t="s">
        <v>33</v>
      </c>
      <c r="E118" s="154">
        <v>2000</v>
      </c>
      <c r="F118" s="154">
        <f t="shared" si="7"/>
        <v>20000</v>
      </c>
      <c r="G118" s="166">
        <v>10</v>
      </c>
      <c r="H118" s="50"/>
    </row>
    <row r="119" spans="1:8" ht="30" customHeight="1">
      <c r="A119" s="159">
        <v>31681620</v>
      </c>
      <c r="B119" s="33" t="s">
        <v>134</v>
      </c>
      <c r="C119" s="34" t="s">
        <v>20</v>
      </c>
      <c r="D119" s="23" t="s">
        <v>33</v>
      </c>
      <c r="E119" s="154">
        <v>1800</v>
      </c>
      <c r="F119" s="154">
        <f t="shared" si="7"/>
        <v>18000</v>
      </c>
      <c r="G119" s="166">
        <v>10</v>
      </c>
      <c r="H119" s="13"/>
    </row>
    <row r="120" spans="1:8" ht="33.75" customHeight="1">
      <c r="A120" s="159">
        <v>31681640</v>
      </c>
      <c r="B120" s="33" t="s">
        <v>135</v>
      </c>
      <c r="C120" s="34" t="s">
        <v>20</v>
      </c>
      <c r="D120" s="23" t="s">
        <v>33</v>
      </c>
      <c r="E120" s="154">
        <v>4000</v>
      </c>
      <c r="F120" s="154">
        <f t="shared" si="7"/>
        <v>8000</v>
      </c>
      <c r="G120" s="166">
        <v>2</v>
      </c>
      <c r="H120" s="13"/>
    </row>
    <row r="121" spans="1:8" ht="35.25" customHeight="1">
      <c r="A121" s="159">
        <v>31681640</v>
      </c>
      <c r="B121" s="33" t="s">
        <v>136</v>
      </c>
      <c r="C121" s="34" t="s">
        <v>20</v>
      </c>
      <c r="D121" s="23" t="s">
        <v>33</v>
      </c>
      <c r="E121" s="154">
        <v>4500</v>
      </c>
      <c r="F121" s="154">
        <f t="shared" si="7"/>
        <v>9000</v>
      </c>
      <c r="G121" s="166">
        <v>2</v>
      </c>
      <c r="H121" s="13"/>
    </row>
    <row r="122" spans="1:8" ht="25.5" customHeight="1">
      <c r="A122" s="155" t="s">
        <v>137</v>
      </c>
      <c r="B122" s="33" t="s">
        <v>138</v>
      </c>
      <c r="C122" s="34" t="s">
        <v>20</v>
      </c>
      <c r="D122" s="23" t="s">
        <v>97</v>
      </c>
      <c r="E122" s="154">
        <v>1500</v>
      </c>
      <c r="F122" s="154">
        <f t="shared" si="7"/>
        <v>7500</v>
      </c>
      <c r="G122" s="166">
        <v>5</v>
      </c>
      <c r="H122" s="13"/>
    </row>
    <row r="123" spans="1:8" ht="18.75" customHeight="1">
      <c r="A123" s="155" t="s">
        <v>137</v>
      </c>
      <c r="B123" s="33" t="s">
        <v>139</v>
      </c>
      <c r="C123" s="34" t="s">
        <v>20</v>
      </c>
      <c r="D123" s="23" t="s">
        <v>128</v>
      </c>
      <c r="E123" s="154">
        <v>1500</v>
      </c>
      <c r="F123" s="154">
        <f t="shared" si="7"/>
        <v>15000</v>
      </c>
      <c r="G123" s="166">
        <v>10</v>
      </c>
      <c r="H123" s="13"/>
    </row>
    <row r="124" spans="1:8" ht="20.25" customHeight="1">
      <c r="A124" s="155">
        <v>44111448</v>
      </c>
      <c r="B124" s="33" t="s">
        <v>140</v>
      </c>
      <c r="C124" s="34" t="s">
        <v>20</v>
      </c>
      <c r="D124" s="23" t="s">
        <v>141</v>
      </c>
      <c r="E124" s="154">
        <v>900</v>
      </c>
      <c r="F124" s="154">
        <f t="shared" si="7"/>
        <v>180000</v>
      </c>
      <c r="G124" s="166">
        <v>200</v>
      </c>
      <c r="H124" s="13"/>
    </row>
    <row r="125" spans="1:8" ht="38.25" customHeight="1">
      <c r="A125" s="155" t="s">
        <v>142</v>
      </c>
      <c r="B125" s="33" t="s">
        <v>143</v>
      </c>
      <c r="C125" s="34" t="s">
        <v>20</v>
      </c>
      <c r="D125" s="23" t="s">
        <v>33</v>
      </c>
      <c r="E125" s="154">
        <v>500</v>
      </c>
      <c r="F125" s="154">
        <f t="shared" si="7"/>
        <v>15000</v>
      </c>
      <c r="G125" s="166">
        <v>30</v>
      </c>
      <c r="H125" s="50"/>
    </row>
    <row r="126" spans="1:8" ht="29.25" customHeight="1">
      <c r="A126" s="155" t="s">
        <v>142</v>
      </c>
      <c r="B126" s="33" t="s">
        <v>144</v>
      </c>
      <c r="C126" s="34" t="s">
        <v>20</v>
      </c>
      <c r="D126" s="23" t="s">
        <v>33</v>
      </c>
      <c r="E126" s="154">
        <v>800</v>
      </c>
      <c r="F126" s="154">
        <f t="shared" si="7"/>
        <v>24000</v>
      </c>
      <c r="G126" s="166">
        <v>30</v>
      </c>
      <c r="H126" s="13"/>
    </row>
    <row r="127" spans="1:8" ht="19.5" customHeight="1">
      <c r="A127" s="155">
        <v>44163290</v>
      </c>
      <c r="B127" s="33" t="s">
        <v>145</v>
      </c>
      <c r="C127" s="34" t="s">
        <v>20</v>
      </c>
      <c r="D127" s="23" t="s">
        <v>33</v>
      </c>
      <c r="E127" s="154">
        <v>700</v>
      </c>
      <c r="F127" s="154">
        <f t="shared" si="7"/>
        <v>21000</v>
      </c>
      <c r="G127" s="166">
        <v>30</v>
      </c>
      <c r="H127" s="13"/>
    </row>
    <row r="128" spans="1:8" ht="21.75" customHeight="1">
      <c r="A128" s="155">
        <v>44163290</v>
      </c>
      <c r="B128" s="33" t="s">
        <v>146</v>
      </c>
      <c r="C128" s="34" t="s">
        <v>20</v>
      </c>
      <c r="D128" s="23" t="s">
        <v>33</v>
      </c>
      <c r="E128" s="154">
        <v>800</v>
      </c>
      <c r="F128" s="154">
        <f t="shared" si="7"/>
        <v>16000</v>
      </c>
      <c r="G128" s="166">
        <v>20</v>
      </c>
      <c r="H128" s="13"/>
    </row>
    <row r="129" spans="1:8">
      <c r="A129" s="155">
        <v>44163290</v>
      </c>
      <c r="B129" s="33" t="s">
        <v>147</v>
      </c>
      <c r="C129" s="34" t="s">
        <v>20</v>
      </c>
      <c r="D129" s="23" t="s">
        <v>33</v>
      </c>
      <c r="E129" s="154">
        <v>900</v>
      </c>
      <c r="F129" s="154">
        <f t="shared" si="7"/>
        <v>13500</v>
      </c>
      <c r="G129" s="166">
        <v>15</v>
      </c>
      <c r="H129" s="13"/>
    </row>
    <row r="130" spans="1:8" ht="18" customHeight="1">
      <c r="A130" s="159">
        <v>44411110</v>
      </c>
      <c r="B130" s="33" t="s">
        <v>148</v>
      </c>
      <c r="C130" s="34" t="s">
        <v>20</v>
      </c>
      <c r="D130" s="23" t="s">
        <v>33</v>
      </c>
      <c r="E130" s="154">
        <v>3000</v>
      </c>
      <c r="F130" s="154">
        <f t="shared" si="7"/>
        <v>75000</v>
      </c>
      <c r="G130" s="166">
        <v>25</v>
      </c>
      <c r="H130" s="13"/>
    </row>
    <row r="131" spans="1:8" ht="18" customHeight="1">
      <c r="A131" s="156">
        <v>44411300</v>
      </c>
      <c r="B131" s="33" t="s">
        <v>149</v>
      </c>
      <c r="C131" s="34" t="s">
        <v>20</v>
      </c>
      <c r="D131" s="23" t="s">
        <v>33</v>
      </c>
      <c r="E131" s="154">
        <v>1200</v>
      </c>
      <c r="F131" s="154">
        <f t="shared" si="7"/>
        <v>24000</v>
      </c>
      <c r="G131" s="166">
        <v>20</v>
      </c>
      <c r="H131" s="50"/>
    </row>
    <row r="132" spans="1:8" ht="18" customHeight="1">
      <c r="A132" s="159">
        <v>44411110</v>
      </c>
      <c r="B132" s="33" t="s">
        <v>150</v>
      </c>
      <c r="C132" s="34" t="s">
        <v>20</v>
      </c>
      <c r="D132" s="23" t="s">
        <v>33</v>
      </c>
      <c r="E132" s="154">
        <v>1300</v>
      </c>
      <c r="F132" s="154">
        <f t="shared" si="7"/>
        <v>52000</v>
      </c>
      <c r="G132" s="166">
        <v>40</v>
      </c>
      <c r="H132" s="13"/>
    </row>
    <row r="133" spans="1:8" ht="18" customHeight="1">
      <c r="A133" s="159">
        <v>44411110</v>
      </c>
      <c r="B133" s="33" t="s">
        <v>151</v>
      </c>
      <c r="C133" s="34" t="s">
        <v>20</v>
      </c>
      <c r="D133" s="23" t="s">
        <v>33</v>
      </c>
      <c r="E133" s="154">
        <v>1800</v>
      </c>
      <c r="F133" s="154">
        <f t="shared" si="7"/>
        <v>18000</v>
      </c>
      <c r="G133" s="166">
        <v>10</v>
      </c>
      <c r="H133" s="13"/>
    </row>
    <row r="134" spans="1:8" ht="18" customHeight="1">
      <c r="A134" s="159">
        <v>44411110</v>
      </c>
      <c r="B134" s="33" t="s">
        <v>152</v>
      </c>
      <c r="C134" s="34" t="s">
        <v>20</v>
      </c>
      <c r="D134" s="23" t="s">
        <v>33</v>
      </c>
      <c r="E134" s="154">
        <v>2500</v>
      </c>
      <c r="F134" s="154">
        <f t="shared" si="7"/>
        <v>10000</v>
      </c>
      <c r="G134" s="166">
        <v>4</v>
      </c>
      <c r="H134" s="13"/>
    </row>
    <row r="135" spans="1:8" ht="18" customHeight="1">
      <c r="A135" s="159">
        <v>44411110</v>
      </c>
      <c r="B135" s="33" t="s">
        <v>153</v>
      </c>
      <c r="C135" s="34" t="s">
        <v>20</v>
      </c>
      <c r="D135" s="23" t="s">
        <v>33</v>
      </c>
      <c r="E135" s="154">
        <v>8000</v>
      </c>
      <c r="F135" s="154">
        <f t="shared" si="7"/>
        <v>16000</v>
      </c>
      <c r="G135" s="166">
        <v>2</v>
      </c>
      <c r="H135" s="13"/>
    </row>
    <row r="136" spans="1:8" ht="18" customHeight="1">
      <c r="A136" s="156">
        <v>44192600</v>
      </c>
      <c r="B136" s="33" t="s">
        <v>154</v>
      </c>
      <c r="C136" s="34" t="s">
        <v>20</v>
      </c>
      <c r="D136" s="23" t="s">
        <v>97</v>
      </c>
      <c r="E136" s="154">
        <v>800</v>
      </c>
      <c r="F136" s="154">
        <f t="shared" si="7"/>
        <v>8000</v>
      </c>
      <c r="G136" s="166">
        <v>10</v>
      </c>
      <c r="H136" s="13"/>
    </row>
    <row r="137" spans="1:8" ht="18" customHeight="1">
      <c r="A137" s="156">
        <v>44192600</v>
      </c>
      <c r="B137" s="33" t="s">
        <v>155</v>
      </c>
      <c r="C137" s="34" t="s">
        <v>20</v>
      </c>
      <c r="D137" s="23" t="s">
        <v>97</v>
      </c>
      <c r="E137" s="154">
        <v>800</v>
      </c>
      <c r="F137" s="154">
        <f t="shared" si="7"/>
        <v>12000</v>
      </c>
      <c r="G137" s="166">
        <v>15</v>
      </c>
      <c r="H137" s="13"/>
    </row>
    <row r="138" spans="1:8" ht="18" customHeight="1">
      <c r="A138" s="156">
        <v>44192600</v>
      </c>
      <c r="B138" s="33" t="s">
        <v>156</v>
      </c>
      <c r="C138" s="34" t="s">
        <v>20</v>
      </c>
      <c r="D138" s="23" t="s">
        <v>97</v>
      </c>
      <c r="E138" s="154">
        <v>900</v>
      </c>
      <c r="F138" s="154">
        <f t="shared" si="7"/>
        <v>9000</v>
      </c>
      <c r="G138" s="166">
        <v>10</v>
      </c>
      <c r="H138" s="13"/>
    </row>
    <row r="139" spans="1:8" ht="18" customHeight="1">
      <c r="A139" s="156">
        <v>44192600</v>
      </c>
      <c r="B139" s="33" t="s">
        <v>157</v>
      </c>
      <c r="C139" s="34" t="s">
        <v>20</v>
      </c>
      <c r="D139" s="23" t="s">
        <v>97</v>
      </c>
      <c r="E139" s="154">
        <v>1200</v>
      </c>
      <c r="F139" s="154">
        <f t="shared" si="7"/>
        <v>6000</v>
      </c>
      <c r="G139" s="166">
        <v>5</v>
      </c>
      <c r="H139" s="13"/>
    </row>
    <row r="140" spans="1:8" ht="20.25" customHeight="1">
      <c r="A140" s="155" t="s">
        <v>158</v>
      </c>
      <c r="B140" s="33" t="s">
        <v>159</v>
      </c>
      <c r="C140" s="34" t="s">
        <v>20</v>
      </c>
      <c r="D140" s="23" t="s">
        <v>97</v>
      </c>
      <c r="E140" s="154">
        <v>700</v>
      </c>
      <c r="F140" s="154">
        <f t="shared" si="7"/>
        <v>14000</v>
      </c>
      <c r="G140" s="166">
        <v>20</v>
      </c>
      <c r="H140" s="13"/>
    </row>
    <row r="141" spans="1:8" ht="20.25" customHeight="1">
      <c r="A141" s="155" t="s">
        <v>158</v>
      </c>
      <c r="B141" s="33" t="s">
        <v>160</v>
      </c>
      <c r="C141" s="34" t="s">
        <v>20</v>
      </c>
      <c r="D141" s="23" t="s">
        <v>97</v>
      </c>
      <c r="E141" s="154">
        <v>700</v>
      </c>
      <c r="F141" s="154">
        <f t="shared" si="7"/>
        <v>10500</v>
      </c>
      <c r="G141" s="166">
        <v>15</v>
      </c>
      <c r="H141" s="50"/>
    </row>
    <row r="142" spans="1:8" ht="20.25" customHeight="1">
      <c r="A142" s="155">
        <v>44311180</v>
      </c>
      <c r="B142" s="33" t="s">
        <v>161</v>
      </c>
      <c r="C142" s="34" t="s">
        <v>20</v>
      </c>
      <c r="D142" s="23" t="s">
        <v>52</v>
      </c>
      <c r="E142" s="154">
        <v>4000</v>
      </c>
      <c r="F142" s="154">
        <f t="shared" si="7"/>
        <v>80000</v>
      </c>
      <c r="G142" s="166">
        <v>20</v>
      </c>
      <c r="H142" s="13"/>
    </row>
    <row r="143" spans="1:8" ht="30.75" customHeight="1">
      <c r="A143" s="155">
        <v>44311180</v>
      </c>
      <c r="B143" s="33" t="s">
        <v>162</v>
      </c>
      <c r="C143" s="34" t="s">
        <v>20</v>
      </c>
      <c r="D143" s="23" t="s">
        <v>52</v>
      </c>
      <c r="E143" s="154">
        <v>5500</v>
      </c>
      <c r="F143" s="154">
        <f t="shared" si="7"/>
        <v>33000</v>
      </c>
      <c r="G143" s="166">
        <v>6</v>
      </c>
      <c r="H143" s="13"/>
    </row>
    <row r="144" spans="1:8" ht="21.75" customHeight="1">
      <c r="A144" s="223" t="s">
        <v>163</v>
      </c>
      <c r="B144" s="223"/>
      <c r="C144" s="223"/>
      <c r="D144" s="223"/>
      <c r="E144" s="223"/>
      <c r="F144" s="151">
        <f>SUM(F145:F173)</f>
        <v>240530</v>
      </c>
      <c r="G144" s="169"/>
      <c r="H144" s="13"/>
    </row>
    <row r="145" spans="1:8" ht="44.25" customHeight="1">
      <c r="A145" s="155" t="s">
        <v>164</v>
      </c>
      <c r="B145" s="33" t="s">
        <v>165</v>
      </c>
      <c r="C145" s="219" t="s">
        <v>37</v>
      </c>
      <c r="D145" s="219" t="s">
        <v>166</v>
      </c>
      <c r="E145" s="158">
        <v>150</v>
      </c>
      <c r="F145" s="158">
        <f t="shared" ref="F145:F169" si="8">E145*G145</f>
        <v>1500</v>
      </c>
      <c r="G145" s="158">
        <v>10</v>
      </c>
      <c r="H145" s="13"/>
    </row>
    <row r="146" spans="1:8" ht="21.75" customHeight="1">
      <c r="A146" s="156" t="s">
        <v>167</v>
      </c>
      <c r="B146" s="33" t="s">
        <v>168</v>
      </c>
      <c r="C146" s="219" t="s">
        <v>37</v>
      </c>
      <c r="D146" s="219" t="s">
        <v>33</v>
      </c>
      <c r="E146" s="158">
        <v>10</v>
      </c>
      <c r="F146" s="158">
        <f t="shared" si="8"/>
        <v>10000</v>
      </c>
      <c r="G146" s="158">
        <v>1000</v>
      </c>
      <c r="H146" s="13"/>
    </row>
    <row r="147" spans="1:8" ht="21" customHeight="1">
      <c r="A147" s="155" t="s">
        <v>169</v>
      </c>
      <c r="B147" s="33" t="s">
        <v>170</v>
      </c>
      <c r="C147" s="219" t="s">
        <v>37</v>
      </c>
      <c r="D147" s="219" t="s">
        <v>21</v>
      </c>
      <c r="E147" s="158">
        <v>30</v>
      </c>
      <c r="F147" s="158">
        <f t="shared" si="8"/>
        <v>1500</v>
      </c>
      <c r="G147" s="158">
        <v>50</v>
      </c>
      <c r="H147" s="13"/>
    </row>
    <row r="148" spans="1:8" ht="42.75" customHeight="1">
      <c r="A148" s="155" t="s">
        <v>171</v>
      </c>
      <c r="B148" s="33" t="s">
        <v>172</v>
      </c>
      <c r="C148" s="219" t="s">
        <v>37</v>
      </c>
      <c r="D148" s="149" t="s">
        <v>173</v>
      </c>
      <c r="E148" s="158">
        <v>15</v>
      </c>
      <c r="F148" s="158">
        <f t="shared" si="8"/>
        <v>7500</v>
      </c>
      <c r="G148" s="158">
        <v>500</v>
      </c>
      <c r="H148" s="13"/>
    </row>
    <row r="149" spans="1:8" ht="45" customHeight="1">
      <c r="A149" s="155" t="s">
        <v>174</v>
      </c>
      <c r="B149" s="33" t="s">
        <v>175</v>
      </c>
      <c r="C149" s="219" t="s">
        <v>37</v>
      </c>
      <c r="D149" s="149" t="s">
        <v>173</v>
      </c>
      <c r="E149" s="158">
        <v>15</v>
      </c>
      <c r="F149" s="158">
        <f t="shared" si="8"/>
        <v>7500</v>
      </c>
      <c r="G149" s="158">
        <v>500</v>
      </c>
      <c r="H149" s="13"/>
    </row>
    <row r="150" spans="1:8" ht="42" customHeight="1">
      <c r="A150" s="155" t="s">
        <v>174</v>
      </c>
      <c r="B150" s="33" t="s">
        <v>176</v>
      </c>
      <c r="C150" s="219" t="s">
        <v>37</v>
      </c>
      <c r="D150" s="149" t="s">
        <v>173</v>
      </c>
      <c r="E150" s="158">
        <v>15</v>
      </c>
      <c r="F150" s="158">
        <f t="shared" si="8"/>
        <v>7500</v>
      </c>
      <c r="G150" s="158">
        <v>500</v>
      </c>
      <c r="H150" s="13"/>
    </row>
    <row r="151" spans="1:8" ht="28.5" customHeight="1">
      <c r="A151" s="155" t="s">
        <v>177</v>
      </c>
      <c r="B151" s="33" t="s">
        <v>178</v>
      </c>
      <c r="C151" s="219" t="s">
        <v>37</v>
      </c>
      <c r="D151" s="149" t="s">
        <v>173</v>
      </c>
      <c r="E151" s="158">
        <v>15</v>
      </c>
      <c r="F151" s="158">
        <f t="shared" si="8"/>
        <v>7500</v>
      </c>
      <c r="G151" s="158">
        <v>500</v>
      </c>
      <c r="H151" s="13"/>
    </row>
    <row r="152" spans="1:8" ht="36.75" customHeight="1">
      <c r="A152" s="155">
        <v>33611200</v>
      </c>
      <c r="B152" s="33" t="s">
        <v>179</v>
      </c>
      <c r="C152" s="219" t="s">
        <v>37</v>
      </c>
      <c r="D152" s="149" t="s">
        <v>173</v>
      </c>
      <c r="E152" s="158">
        <v>30</v>
      </c>
      <c r="F152" s="158">
        <f t="shared" si="8"/>
        <v>6000</v>
      </c>
      <c r="G152" s="158">
        <v>200</v>
      </c>
      <c r="H152" s="13"/>
    </row>
    <row r="153" spans="1:8" ht="24.75" customHeight="1">
      <c r="A153" s="155" t="s">
        <v>180</v>
      </c>
      <c r="B153" s="33" t="s">
        <v>181</v>
      </c>
      <c r="C153" s="219" t="s">
        <v>37</v>
      </c>
      <c r="D153" s="149" t="s">
        <v>173</v>
      </c>
      <c r="E153" s="158">
        <v>60</v>
      </c>
      <c r="F153" s="158">
        <f t="shared" si="8"/>
        <v>12000</v>
      </c>
      <c r="G153" s="158">
        <v>200</v>
      </c>
      <c r="H153" s="13"/>
    </row>
    <row r="154" spans="1:8" ht="53.25" customHeight="1">
      <c r="A154" s="155">
        <v>33621440</v>
      </c>
      <c r="B154" s="33" t="s">
        <v>182</v>
      </c>
      <c r="C154" s="219" t="s">
        <v>37</v>
      </c>
      <c r="D154" s="149" t="s">
        <v>173</v>
      </c>
      <c r="E154" s="158">
        <v>15</v>
      </c>
      <c r="F154" s="158">
        <f t="shared" si="8"/>
        <v>1500</v>
      </c>
      <c r="G154" s="158">
        <v>100</v>
      </c>
      <c r="H154" s="13"/>
    </row>
    <row r="155" spans="1:8" ht="32.25" customHeight="1">
      <c r="A155" s="155">
        <v>33121180</v>
      </c>
      <c r="B155" s="33" t="s">
        <v>183</v>
      </c>
      <c r="C155" s="219" t="s">
        <v>37</v>
      </c>
      <c r="D155" s="149" t="s">
        <v>21</v>
      </c>
      <c r="E155" s="158">
        <v>5000</v>
      </c>
      <c r="F155" s="158">
        <f t="shared" si="8"/>
        <v>10000</v>
      </c>
      <c r="G155" s="158">
        <v>2</v>
      </c>
      <c r="H155" s="13"/>
    </row>
    <row r="156" spans="1:8" ht="48.75" customHeight="1">
      <c r="A156" s="155">
        <v>33621280</v>
      </c>
      <c r="B156" s="33" t="s">
        <v>184</v>
      </c>
      <c r="C156" s="219" t="s">
        <v>37</v>
      </c>
      <c r="D156" s="149" t="s">
        <v>185</v>
      </c>
      <c r="E156" s="158">
        <v>900</v>
      </c>
      <c r="F156" s="158">
        <f t="shared" si="8"/>
        <v>4500</v>
      </c>
      <c r="G156" s="158">
        <v>5</v>
      </c>
      <c r="H156" s="13"/>
    </row>
    <row r="157" spans="1:8" ht="19.5" customHeight="1">
      <c r="A157" s="155" t="s">
        <v>186</v>
      </c>
      <c r="B157" s="33" t="s">
        <v>187</v>
      </c>
      <c r="C157" s="219" t="s">
        <v>37</v>
      </c>
      <c r="D157" s="149" t="s">
        <v>188</v>
      </c>
      <c r="E157" s="158">
        <v>350</v>
      </c>
      <c r="F157" s="158">
        <f t="shared" si="8"/>
        <v>1750</v>
      </c>
      <c r="G157" s="158">
        <v>5</v>
      </c>
      <c r="H157" s="13"/>
    </row>
    <row r="158" spans="1:8" ht="47.25" customHeight="1">
      <c r="A158" s="156">
        <v>33691201</v>
      </c>
      <c r="B158" s="33" t="s">
        <v>189</v>
      </c>
      <c r="C158" s="219" t="s">
        <v>37</v>
      </c>
      <c r="D158" s="149" t="s">
        <v>190</v>
      </c>
      <c r="E158" s="158">
        <v>500</v>
      </c>
      <c r="F158" s="158">
        <f t="shared" si="8"/>
        <v>2500</v>
      </c>
      <c r="G158" s="158">
        <v>5</v>
      </c>
      <c r="H158" s="13"/>
    </row>
    <row r="159" spans="1:8" ht="27.75" customHeight="1">
      <c r="A159" s="155" t="s">
        <v>191</v>
      </c>
      <c r="B159" s="33" t="s">
        <v>192</v>
      </c>
      <c r="C159" s="219" t="s">
        <v>37</v>
      </c>
      <c r="D159" s="149" t="s">
        <v>193</v>
      </c>
      <c r="E159" s="158">
        <v>4</v>
      </c>
      <c r="F159" s="158">
        <f t="shared" si="8"/>
        <v>2000</v>
      </c>
      <c r="G159" s="158">
        <v>500</v>
      </c>
      <c r="H159" s="13"/>
    </row>
    <row r="160" spans="1:8" ht="42.75" customHeight="1">
      <c r="A160" s="155">
        <v>33621270</v>
      </c>
      <c r="B160" s="33" t="s">
        <v>194</v>
      </c>
      <c r="C160" s="219" t="s">
        <v>37</v>
      </c>
      <c r="D160" s="149" t="s">
        <v>173</v>
      </c>
      <c r="E160" s="158">
        <v>10</v>
      </c>
      <c r="F160" s="158">
        <f t="shared" si="8"/>
        <v>1000</v>
      </c>
      <c r="G160" s="158">
        <v>100</v>
      </c>
      <c r="H160" s="13"/>
    </row>
    <row r="161" spans="1:8" ht="46.5" customHeight="1">
      <c r="A161" s="155">
        <v>33611170</v>
      </c>
      <c r="B161" s="33" t="s">
        <v>195</v>
      </c>
      <c r="C161" s="219" t="s">
        <v>37</v>
      </c>
      <c r="D161" s="149" t="s">
        <v>173</v>
      </c>
      <c r="E161" s="158">
        <v>40</v>
      </c>
      <c r="F161" s="158">
        <f t="shared" si="8"/>
        <v>60000</v>
      </c>
      <c r="G161" s="158">
        <v>1500</v>
      </c>
      <c r="H161" s="13"/>
    </row>
    <row r="162" spans="1:8" ht="45" customHeight="1">
      <c r="A162" s="155" t="s">
        <v>196</v>
      </c>
      <c r="B162" s="33" t="s">
        <v>197</v>
      </c>
      <c r="C162" s="219" t="s">
        <v>37</v>
      </c>
      <c r="D162" s="149" t="s">
        <v>173</v>
      </c>
      <c r="E162" s="158">
        <v>60</v>
      </c>
      <c r="F162" s="158">
        <f t="shared" si="8"/>
        <v>6000</v>
      </c>
      <c r="G162" s="158">
        <v>100</v>
      </c>
      <c r="H162" s="13"/>
    </row>
    <row r="163" spans="1:8" ht="50.25" customHeight="1">
      <c r="A163" s="155" t="s">
        <v>198</v>
      </c>
      <c r="B163" s="33" t="s">
        <v>199</v>
      </c>
      <c r="C163" s="219" t="s">
        <v>37</v>
      </c>
      <c r="D163" s="149" t="s">
        <v>200</v>
      </c>
      <c r="E163" s="158">
        <v>63</v>
      </c>
      <c r="F163" s="158">
        <f t="shared" si="8"/>
        <v>10080</v>
      </c>
      <c r="G163" s="158">
        <v>160</v>
      </c>
      <c r="H163" s="13"/>
    </row>
    <row r="164" spans="1:8" ht="52.5" customHeight="1">
      <c r="A164" s="155">
        <v>33611110</v>
      </c>
      <c r="B164" s="33" t="s">
        <v>201</v>
      </c>
      <c r="C164" s="219" t="s">
        <v>37</v>
      </c>
      <c r="D164" s="149" t="s">
        <v>202</v>
      </c>
      <c r="E164" s="158">
        <v>50</v>
      </c>
      <c r="F164" s="158">
        <f t="shared" si="8"/>
        <v>20000</v>
      </c>
      <c r="G164" s="158">
        <v>400</v>
      </c>
      <c r="H164" s="13"/>
    </row>
    <row r="165" spans="1:8" ht="42" customHeight="1">
      <c r="A165" s="155">
        <v>33631310</v>
      </c>
      <c r="B165" s="33" t="s">
        <v>203</v>
      </c>
      <c r="C165" s="219" t="s">
        <v>37</v>
      </c>
      <c r="D165" s="149" t="s">
        <v>204</v>
      </c>
      <c r="E165" s="158">
        <v>55</v>
      </c>
      <c r="F165" s="158">
        <f t="shared" si="8"/>
        <v>5500</v>
      </c>
      <c r="G165" s="158">
        <v>100</v>
      </c>
      <c r="H165" s="13"/>
    </row>
    <row r="166" spans="1:8" ht="41.25" customHeight="1">
      <c r="A166" s="155">
        <v>33631310</v>
      </c>
      <c r="B166" s="33" t="s">
        <v>205</v>
      </c>
      <c r="C166" s="219" t="s">
        <v>37</v>
      </c>
      <c r="D166" s="149" t="s">
        <v>206</v>
      </c>
      <c r="E166" s="158">
        <v>200</v>
      </c>
      <c r="F166" s="158">
        <f t="shared" si="8"/>
        <v>5000</v>
      </c>
      <c r="G166" s="158">
        <v>25</v>
      </c>
      <c r="H166" s="13"/>
    </row>
    <row r="167" spans="1:8" ht="38.25" customHeight="1">
      <c r="A167" s="155">
        <v>33631311</v>
      </c>
      <c r="B167" s="33" t="s">
        <v>207</v>
      </c>
      <c r="C167" s="219" t="s">
        <v>37</v>
      </c>
      <c r="D167" s="149" t="s">
        <v>208</v>
      </c>
      <c r="E167" s="158">
        <v>500</v>
      </c>
      <c r="F167" s="158">
        <f t="shared" si="8"/>
        <v>2500</v>
      </c>
      <c r="G167" s="158">
        <v>5</v>
      </c>
      <c r="H167" s="13"/>
    </row>
    <row r="168" spans="1:8" ht="27.75" customHeight="1">
      <c r="A168" s="155" t="s">
        <v>209</v>
      </c>
      <c r="B168" s="33" t="s">
        <v>210</v>
      </c>
      <c r="C168" s="219" t="s">
        <v>37</v>
      </c>
      <c r="D168" s="149" t="s">
        <v>208</v>
      </c>
      <c r="E168" s="158">
        <v>500</v>
      </c>
      <c r="F168" s="158">
        <f t="shared" si="8"/>
        <v>2500</v>
      </c>
      <c r="G168" s="158">
        <v>5</v>
      </c>
      <c r="H168" s="13"/>
    </row>
    <row r="169" spans="1:8" ht="27.75" customHeight="1">
      <c r="A169" s="170" t="s">
        <v>198</v>
      </c>
      <c r="B169" s="33" t="s">
        <v>211</v>
      </c>
      <c r="C169" s="219" t="s">
        <v>37</v>
      </c>
      <c r="D169" s="149" t="s">
        <v>212</v>
      </c>
      <c r="E169" s="158">
        <v>150</v>
      </c>
      <c r="F169" s="158">
        <f t="shared" si="8"/>
        <v>22500</v>
      </c>
      <c r="G169" s="158">
        <v>150</v>
      </c>
      <c r="H169" s="13"/>
    </row>
    <row r="170" spans="1:8" ht="24" customHeight="1">
      <c r="A170" s="155">
        <v>33611160</v>
      </c>
      <c r="B170" s="33" t="s">
        <v>213</v>
      </c>
      <c r="C170" s="219" t="s">
        <v>37</v>
      </c>
      <c r="D170" s="149" t="s">
        <v>173</v>
      </c>
      <c r="E170" s="158">
        <v>120</v>
      </c>
      <c r="F170" s="158">
        <f>E170*G170</f>
        <v>7200</v>
      </c>
      <c r="G170" s="158">
        <v>60</v>
      </c>
      <c r="H170" s="13"/>
    </row>
    <row r="171" spans="1:8" ht="33.75" customHeight="1">
      <c r="A171" s="155" t="s">
        <v>214</v>
      </c>
      <c r="B171" s="33" t="s">
        <v>215</v>
      </c>
      <c r="C171" s="219" t="s">
        <v>37</v>
      </c>
      <c r="D171" s="149" t="s">
        <v>208</v>
      </c>
      <c r="E171" s="158">
        <v>700</v>
      </c>
      <c r="F171" s="158">
        <f>E171*G171</f>
        <v>3500</v>
      </c>
      <c r="G171" s="158">
        <v>5</v>
      </c>
      <c r="H171" s="13"/>
    </row>
    <row r="172" spans="1:8" ht="24.75" customHeight="1">
      <c r="A172" s="155" t="s">
        <v>216</v>
      </c>
      <c r="B172" s="33" t="s">
        <v>217</v>
      </c>
      <c r="C172" s="219" t="s">
        <v>37</v>
      </c>
      <c r="D172" s="149" t="s">
        <v>218</v>
      </c>
      <c r="E172" s="158">
        <v>600</v>
      </c>
      <c r="F172" s="158">
        <f>E172*G172</f>
        <v>3000</v>
      </c>
      <c r="G172" s="158">
        <v>5</v>
      </c>
      <c r="H172" s="13"/>
    </row>
    <row r="173" spans="1:8" ht="48.75" customHeight="1">
      <c r="A173" s="155" t="s">
        <v>219</v>
      </c>
      <c r="B173" s="33" t="s">
        <v>220</v>
      </c>
      <c r="C173" s="219" t="s">
        <v>37</v>
      </c>
      <c r="D173" s="149" t="s">
        <v>221</v>
      </c>
      <c r="E173" s="154">
        <v>1700</v>
      </c>
      <c r="F173" s="158">
        <f>E173*G173</f>
        <v>8500</v>
      </c>
      <c r="G173" s="158">
        <v>5</v>
      </c>
      <c r="H173" s="13"/>
    </row>
    <row r="174" spans="1:8" ht="20.25" customHeight="1">
      <c r="A174" s="223" t="s">
        <v>222</v>
      </c>
      <c r="B174" s="223"/>
      <c r="C174" s="223"/>
      <c r="D174" s="223"/>
      <c r="E174" s="223"/>
      <c r="F174" s="151">
        <f>SUM(F175:F199)</f>
        <v>2508900</v>
      </c>
      <c r="G174" s="171"/>
      <c r="H174" s="13"/>
    </row>
    <row r="175" spans="1:8" ht="31.5" customHeight="1">
      <c r="A175" s="170" t="s">
        <v>223</v>
      </c>
      <c r="B175" s="33" t="s">
        <v>224</v>
      </c>
      <c r="C175" s="219" t="s">
        <v>20</v>
      </c>
      <c r="D175" s="23" t="s">
        <v>97</v>
      </c>
      <c r="E175" s="154">
        <v>1200</v>
      </c>
      <c r="F175" s="154">
        <f t="shared" ref="F175:F199" si="9">E175*G175</f>
        <v>24000</v>
      </c>
      <c r="G175" s="158">
        <v>20</v>
      </c>
      <c r="H175" s="13"/>
    </row>
    <row r="176" spans="1:8" ht="27.75" customHeight="1">
      <c r="A176" s="170" t="s">
        <v>225</v>
      </c>
      <c r="B176" s="33" t="s">
        <v>226</v>
      </c>
      <c r="C176" s="219" t="s">
        <v>20</v>
      </c>
      <c r="D176" s="23" t="s">
        <v>33</v>
      </c>
      <c r="E176" s="154">
        <v>1300</v>
      </c>
      <c r="F176" s="154">
        <f t="shared" si="9"/>
        <v>13000</v>
      </c>
      <c r="G176" s="158">
        <v>10</v>
      </c>
      <c r="H176" s="13"/>
    </row>
    <row r="177" spans="1:228" ht="18" customHeight="1">
      <c r="A177" s="167">
        <v>44111413</v>
      </c>
      <c r="B177" s="33" t="s">
        <v>227</v>
      </c>
      <c r="C177" s="219" t="s">
        <v>20</v>
      </c>
      <c r="D177" s="23" t="s">
        <v>97</v>
      </c>
      <c r="E177" s="154">
        <v>1500</v>
      </c>
      <c r="F177" s="154">
        <f t="shared" si="9"/>
        <v>150000</v>
      </c>
      <c r="G177" s="158">
        <v>100</v>
      </c>
      <c r="H177" s="13"/>
    </row>
    <row r="178" spans="1:228" ht="18" customHeight="1">
      <c r="A178" s="167">
        <v>44111420</v>
      </c>
      <c r="B178" s="33" t="s">
        <v>228</v>
      </c>
      <c r="C178" s="219" t="s">
        <v>20</v>
      </c>
      <c r="D178" s="23" t="s">
        <v>33</v>
      </c>
      <c r="E178" s="154">
        <v>3500</v>
      </c>
      <c r="F178" s="154">
        <f t="shared" si="9"/>
        <v>140000</v>
      </c>
      <c r="G178" s="158">
        <v>40</v>
      </c>
      <c r="H178" s="13"/>
    </row>
    <row r="179" spans="1:228" ht="18" customHeight="1">
      <c r="A179" s="170">
        <v>44811900</v>
      </c>
      <c r="B179" s="33" t="s">
        <v>229</v>
      </c>
      <c r="C179" s="219" t="s">
        <v>20</v>
      </c>
      <c r="D179" s="23" t="s">
        <v>97</v>
      </c>
      <c r="E179" s="154">
        <v>2000</v>
      </c>
      <c r="F179" s="154">
        <f t="shared" si="9"/>
        <v>20000</v>
      </c>
      <c r="G179" s="158">
        <v>10</v>
      </c>
      <c r="H179" s="13"/>
    </row>
    <row r="180" spans="1:228" ht="18" customHeight="1">
      <c r="A180" s="170" t="s">
        <v>230</v>
      </c>
      <c r="B180" s="33" t="s">
        <v>231</v>
      </c>
      <c r="C180" s="219" t="s">
        <v>20</v>
      </c>
      <c r="D180" s="23" t="s">
        <v>33</v>
      </c>
      <c r="E180" s="154">
        <v>1000</v>
      </c>
      <c r="F180" s="154">
        <f t="shared" si="9"/>
        <v>10000</v>
      </c>
      <c r="G180" s="158">
        <v>10</v>
      </c>
      <c r="H180" s="13"/>
    </row>
    <row r="181" spans="1:228" ht="18" customHeight="1">
      <c r="A181" s="155" t="s">
        <v>232</v>
      </c>
      <c r="B181" s="33" t="s">
        <v>233</v>
      </c>
      <c r="C181" s="219" t="s">
        <v>20</v>
      </c>
      <c r="D181" s="23" t="s">
        <v>234</v>
      </c>
      <c r="E181" s="154">
        <v>1300</v>
      </c>
      <c r="F181" s="154">
        <f t="shared" si="9"/>
        <v>26000</v>
      </c>
      <c r="G181" s="158">
        <v>20</v>
      </c>
      <c r="H181" s="13"/>
    </row>
    <row r="182" spans="1:228" ht="18" customHeight="1">
      <c r="A182" s="159">
        <v>44111411</v>
      </c>
      <c r="B182" s="33" t="s">
        <v>235</v>
      </c>
      <c r="C182" s="219" t="s">
        <v>20</v>
      </c>
      <c r="D182" s="23" t="s">
        <v>97</v>
      </c>
      <c r="E182" s="154">
        <v>1000</v>
      </c>
      <c r="F182" s="154">
        <f t="shared" si="9"/>
        <v>50000</v>
      </c>
      <c r="G182" s="158">
        <v>50</v>
      </c>
      <c r="H182" s="13"/>
    </row>
    <row r="183" spans="1:228" ht="18" customHeight="1">
      <c r="A183" s="167">
        <v>44111412</v>
      </c>
      <c r="B183" s="33" t="s">
        <v>236</v>
      </c>
      <c r="C183" s="219" t="s">
        <v>20</v>
      </c>
      <c r="D183" s="23" t="s">
        <v>97</v>
      </c>
      <c r="E183" s="154">
        <v>2000</v>
      </c>
      <c r="F183" s="154">
        <f t="shared" si="9"/>
        <v>140000</v>
      </c>
      <c r="G183" s="158">
        <v>70</v>
      </c>
      <c r="H183" s="13"/>
    </row>
    <row r="184" spans="1:228" ht="17.25" customHeight="1">
      <c r="A184" s="170" t="s">
        <v>237</v>
      </c>
      <c r="B184" s="33" t="s">
        <v>238</v>
      </c>
      <c r="C184" s="219" t="s">
        <v>20</v>
      </c>
      <c r="D184" s="23" t="s">
        <v>141</v>
      </c>
      <c r="E184" s="154">
        <v>6000</v>
      </c>
      <c r="F184" s="154">
        <f t="shared" si="9"/>
        <v>720000</v>
      </c>
      <c r="G184" s="158">
        <f>50+70</f>
        <v>120</v>
      </c>
      <c r="H184" s="13"/>
    </row>
    <row r="185" spans="1:228" s="54" customFormat="1" ht="17.25" customHeight="1">
      <c r="A185" s="170" t="s">
        <v>239</v>
      </c>
      <c r="B185" s="33" t="s">
        <v>240</v>
      </c>
      <c r="C185" s="219" t="s">
        <v>20</v>
      </c>
      <c r="D185" s="23" t="s">
        <v>33</v>
      </c>
      <c r="E185" s="154">
        <v>2000</v>
      </c>
      <c r="F185" s="154">
        <f t="shared" si="9"/>
        <v>12000</v>
      </c>
      <c r="G185" s="158">
        <v>6</v>
      </c>
      <c r="H185" s="24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K185" s="51"/>
      <c r="BL185" s="51"/>
      <c r="BM185" s="51"/>
      <c r="BN185" s="51"/>
      <c r="BO185" s="51"/>
      <c r="BP185" s="51"/>
      <c r="BQ185" s="51"/>
      <c r="BR185" s="51"/>
      <c r="BS185" s="51"/>
      <c r="BT185" s="51"/>
      <c r="BU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I185" s="51"/>
      <c r="CJ185" s="51"/>
      <c r="CK185" s="51"/>
      <c r="CL185" s="51"/>
      <c r="CM185" s="51"/>
      <c r="CN185" s="51"/>
      <c r="CO185" s="51"/>
      <c r="CP185" s="51"/>
      <c r="CQ185" s="51"/>
      <c r="CR185" s="51"/>
      <c r="CS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  <c r="DG185" s="51"/>
      <c r="DH185" s="51"/>
      <c r="DI185" s="51"/>
      <c r="DJ185" s="51"/>
      <c r="DK185" s="51"/>
      <c r="DL185" s="51"/>
      <c r="DM185" s="51"/>
      <c r="DN185" s="51"/>
      <c r="DO185" s="51"/>
      <c r="DP185" s="51"/>
      <c r="DQ185" s="51"/>
      <c r="DR185" s="51"/>
      <c r="DS185" s="51"/>
      <c r="DT185" s="51"/>
      <c r="DU185" s="51"/>
      <c r="DV185" s="51"/>
      <c r="DW185" s="51"/>
      <c r="DX185" s="51"/>
      <c r="DY185" s="51"/>
      <c r="DZ185" s="51"/>
      <c r="EA185" s="51"/>
      <c r="EB185" s="51"/>
      <c r="EC185" s="51"/>
      <c r="ED185" s="51"/>
      <c r="EE185" s="51"/>
      <c r="EF185" s="51"/>
      <c r="EG185" s="51"/>
      <c r="EH185" s="51"/>
      <c r="EI185" s="52"/>
      <c r="EJ185" s="51"/>
      <c r="EK185" s="51"/>
      <c r="EL185" s="51"/>
      <c r="EM185" s="51"/>
      <c r="EN185" s="51"/>
      <c r="EO185" s="51"/>
      <c r="EP185" s="51"/>
      <c r="EQ185" s="51"/>
      <c r="ER185" s="51"/>
      <c r="ES185" s="51"/>
      <c r="ET185" s="51"/>
      <c r="EU185" s="51"/>
      <c r="EV185" s="51"/>
      <c r="EW185" s="51"/>
      <c r="EX185" s="51"/>
      <c r="EY185" s="51"/>
      <c r="EZ185" s="51"/>
      <c r="FA185" s="51"/>
      <c r="FB185" s="51"/>
      <c r="FC185" s="51"/>
      <c r="FD185" s="51"/>
      <c r="FE185" s="51"/>
      <c r="FF185" s="51"/>
      <c r="FG185" s="51"/>
      <c r="FH185" s="51"/>
      <c r="FI185" s="51"/>
      <c r="FJ185" s="51"/>
      <c r="FK185" s="51"/>
      <c r="FL185" s="51"/>
      <c r="FM185" s="51"/>
      <c r="FN185" s="51"/>
      <c r="FO185" s="51"/>
      <c r="FP185" s="51"/>
      <c r="FQ185" s="51"/>
      <c r="FR185" s="51"/>
      <c r="FS185" s="51"/>
      <c r="FT185" s="51"/>
      <c r="FU185" s="51"/>
      <c r="FV185" s="51"/>
      <c r="FW185" s="51"/>
      <c r="FX185" s="51"/>
      <c r="FY185" s="51"/>
      <c r="FZ185" s="51"/>
      <c r="GA185" s="51"/>
      <c r="GB185" s="51"/>
      <c r="GC185" s="51"/>
      <c r="GD185" s="51"/>
      <c r="GE185" s="51"/>
      <c r="GF185" s="51"/>
      <c r="GG185" s="51"/>
      <c r="GH185" s="51"/>
      <c r="GI185" s="51"/>
      <c r="GJ185" s="51"/>
      <c r="GK185" s="51"/>
      <c r="GL185" s="51"/>
      <c r="GM185" s="51"/>
      <c r="GN185" s="51"/>
      <c r="GO185" s="51"/>
      <c r="GP185" s="51"/>
      <c r="GQ185" s="51"/>
      <c r="GR185" s="51"/>
      <c r="GS185" s="51"/>
      <c r="GT185" s="51"/>
      <c r="GU185" s="51"/>
      <c r="GV185" s="51"/>
      <c r="GW185" s="51"/>
      <c r="GX185" s="51"/>
      <c r="GY185" s="51"/>
      <c r="GZ185" s="51"/>
      <c r="HA185" s="51"/>
      <c r="HB185" s="51"/>
      <c r="HC185" s="51"/>
      <c r="HD185" s="51"/>
      <c r="HE185" s="51"/>
      <c r="HF185" s="51"/>
      <c r="HG185" s="51"/>
      <c r="HH185" s="51"/>
      <c r="HI185" s="51"/>
      <c r="HJ185" s="51"/>
      <c r="HK185" s="51"/>
      <c r="HL185" s="51"/>
      <c r="HM185" s="51"/>
      <c r="HN185" s="51"/>
      <c r="HO185" s="51"/>
      <c r="HP185" s="51"/>
      <c r="HQ185" s="51"/>
      <c r="HR185" s="51"/>
      <c r="HS185" s="51"/>
      <c r="HT185" s="53"/>
    </row>
    <row r="186" spans="1:228">
      <c r="A186" s="170" t="s">
        <v>239</v>
      </c>
      <c r="B186" s="33" t="s">
        <v>241</v>
      </c>
      <c r="C186" s="219" t="s">
        <v>20</v>
      </c>
      <c r="D186" s="23" t="s">
        <v>33</v>
      </c>
      <c r="E186" s="154">
        <v>2000</v>
      </c>
      <c r="F186" s="154">
        <f t="shared" si="9"/>
        <v>40000</v>
      </c>
      <c r="G186" s="158">
        <v>20</v>
      </c>
      <c r="H186" s="13"/>
    </row>
    <row r="187" spans="1:228">
      <c r="A187" s="170" t="s">
        <v>242</v>
      </c>
      <c r="B187" s="33" t="s">
        <v>243</v>
      </c>
      <c r="C187" s="219" t="s">
        <v>20</v>
      </c>
      <c r="D187" s="23" t="s">
        <v>33</v>
      </c>
      <c r="E187" s="154">
        <v>1500</v>
      </c>
      <c r="F187" s="154">
        <f t="shared" si="9"/>
        <v>30000</v>
      </c>
      <c r="G187" s="158">
        <v>20</v>
      </c>
      <c r="H187" s="13"/>
    </row>
    <row r="188" spans="1:228">
      <c r="A188" s="170" t="s">
        <v>244</v>
      </c>
      <c r="B188" s="33" t="s">
        <v>245</v>
      </c>
      <c r="C188" s="219" t="s">
        <v>20</v>
      </c>
      <c r="D188" s="23" t="s">
        <v>33</v>
      </c>
      <c r="E188" s="154">
        <v>1500</v>
      </c>
      <c r="F188" s="154">
        <f t="shared" si="9"/>
        <v>4500</v>
      </c>
      <c r="G188" s="158">
        <v>3</v>
      </c>
      <c r="H188" s="13"/>
    </row>
    <row r="189" spans="1:228" ht="28.5">
      <c r="A189" s="170" t="s">
        <v>246</v>
      </c>
      <c r="B189" s="33" t="s">
        <v>247</v>
      </c>
      <c r="C189" s="219" t="s">
        <v>20</v>
      </c>
      <c r="D189" s="23" t="s">
        <v>33</v>
      </c>
      <c r="E189" s="154">
        <v>3500</v>
      </c>
      <c r="F189" s="154">
        <f t="shared" si="9"/>
        <v>7000</v>
      </c>
      <c r="G189" s="158">
        <v>2</v>
      </c>
      <c r="H189" s="13"/>
    </row>
    <row r="190" spans="1:228">
      <c r="A190" s="170" t="s">
        <v>248</v>
      </c>
      <c r="B190" s="33" t="s">
        <v>249</v>
      </c>
      <c r="C190" s="219" t="s">
        <v>20</v>
      </c>
      <c r="D190" s="23" t="s">
        <v>33</v>
      </c>
      <c r="E190" s="154">
        <v>1500</v>
      </c>
      <c r="F190" s="154">
        <f t="shared" si="9"/>
        <v>4500</v>
      </c>
      <c r="G190" s="158">
        <v>3</v>
      </c>
      <c r="H190" s="13"/>
    </row>
    <row r="191" spans="1:228" ht="28.5">
      <c r="A191" s="170" t="s">
        <v>246</v>
      </c>
      <c r="B191" s="33" t="s">
        <v>250</v>
      </c>
      <c r="C191" s="219" t="s">
        <v>20</v>
      </c>
      <c r="D191" s="23" t="s">
        <v>33</v>
      </c>
      <c r="E191" s="154">
        <v>2000</v>
      </c>
      <c r="F191" s="154">
        <f t="shared" si="9"/>
        <v>6000</v>
      </c>
      <c r="G191" s="158">
        <v>3</v>
      </c>
      <c r="H191" s="13"/>
    </row>
    <row r="192" spans="1:228">
      <c r="A192" s="170" t="s">
        <v>251</v>
      </c>
      <c r="B192" s="33" t="s">
        <v>252</v>
      </c>
      <c r="C192" s="219" t="s">
        <v>20</v>
      </c>
      <c r="D192" s="23" t="s">
        <v>33</v>
      </c>
      <c r="E192" s="154">
        <v>2000</v>
      </c>
      <c r="F192" s="154">
        <f t="shared" si="9"/>
        <v>4000</v>
      </c>
      <c r="G192" s="158">
        <v>2</v>
      </c>
      <c r="H192" s="13"/>
    </row>
    <row r="193" spans="1:228">
      <c r="A193" s="170" t="s">
        <v>253</v>
      </c>
      <c r="B193" s="33" t="s">
        <v>254</v>
      </c>
      <c r="C193" s="219" t="s">
        <v>20</v>
      </c>
      <c r="D193" s="23" t="s">
        <v>33</v>
      </c>
      <c r="E193" s="154">
        <v>3500</v>
      </c>
      <c r="F193" s="154">
        <f t="shared" si="9"/>
        <v>7000</v>
      </c>
      <c r="G193" s="158">
        <v>2</v>
      </c>
      <c r="H193" s="13"/>
    </row>
    <row r="194" spans="1:228">
      <c r="A194" s="170" t="s">
        <v>255</v>
      </c>
      <c r="B194" s="33" t="s">
        <v>256</v>
      </c>
      <c r="C194" s="219" t="s">
        <v>20</v>
      </c>
      <c r="D194" s="23" t="s">
        <v>33</v>
      </c>
      <c r="E194" s="154">
        <v>1100</v>
      </c>
      <c r="F194" s="154">
        <f t="shared" si="9"/>
        <v>55000</v>
      </c>
      <c r="G194" s="158">
        <v>50</v>
      </c>
      <c r="H194" s="13"/>
    </row>
    <row r="195" spans="1:228">
      <c r="A195" s="170" t="s">
        <v>255</v>
      </c>
      <c r="B195" s="33" t="s">
        <v>257</v>
      </c>
      <c r="C195" s="219" t="s">
        <v>20</v>
      </c>
      <c r="D195" s="23" t="s">
        <v>33</v>
      </c>
      <c r="E195" s="154">
        <v>1600</v>
      </c>
      <c r="F195" s="154">
        <f t="shared" si="9"/>
        <v>8000</v>
      </c>
      <c r="G195" s="158">
        <v>5</v>
      </c>
      <c r="H195" s="13"/>
    </row>
    <row r="196" spans="1:228" ht="17.25" customHeight="1">
      <c r="A196" s="170" t="s">
        <v>258</v>
      </c>
      <c r="B196" s="33" t="s">
        <v>259</v>
      </c>
      <c r="C196" s="219" t="s">
        <v>20</v>
      </c>
      <c r="D196" s="23" t="s">
        <v>33</v>
      </c>
      <c r="E196" s="154">
        <v>1300</v>
      </c>
      <c r="F196" s="154">
        <f t="shared" si="9"/>
        <v>3900</v>
      </c>
      <c r="G196" s="158">
        <v>3</v>
      </c>
      <c r="H196" s="13"/>
    </row>
    <row r="197" spans="1:228" ht="17.25" customHeight="1">
      <c r="A197" s="170" t="s">
        <v>260</v>
      </c>
      <c r="B197" s="33" t="s">
        <v>430</v>
      </c>
      <c r="C197" s="29" t="s">
        <v>37</v>
      </c>
      <c r="D197" s="23" t="s">
        <v>33</v>
      </c>
      <c r="E197" s="154">
        <v>680000</v>
      </c>
      <c r="F197" s="154">
        <f t="shared" si="9"/>
        <v>680000</v>
      </c>
      <c r="G197" s="158">
        <v>1</v>
      </c>
      <c r="H197" s="13"/>
    </row>
    <row r="198" spans="1:228" ht="15">
      <c r="A198" s="170" t="s">
        <v>429</v>
      </c>
      <c r="B198" s="33" t="s">
        <v>431</v>
      </c>
      <c r="C198" s="29" t="s">
        <v>37</v>
      </c>
      <c r="D198" s="23" t="s">
        <v>33</v>
      </c>
      <c r="E198" s="154">
        <v>80000</v>
      </c>
      <c r="F198" s="154">
        <f t="shared" si="9"/>
        <v>320000</v>
      </c>
      <c r="G198" s="158">
        <v>4</v>
      </c>
      <c r="H198" s="13"/>
    </row>
    <row r="199" spans="1:228" ht="33" customHeight="1">
      <c r="A199" s="156">
        <v>38291100</v>
      </c>
      <c r="B199" s="33" t="s">
        <v>261</v>
      </c>
      <c r="C199" s="29" t="s">
        <v>37</v>
      </c>
      <c r="D199" s="23" t="s">
        <v>33</v>
      </c>
      <c r="E199" s="154">
        <v>17000</v>
      </c>
      <c r="F199" s="154">
        <f t="shared" si="9"/>
        <v>34000</v>
      </c>
      <c r="G199" s="158">
        <v>2</v>
      </c>
      <c r="H199" s="13"/>
    </row>
    <row r="200" spans="1:228" s="133" customFormat="1" ht="28.5" customHeight="1">
      <c r="A200" s="223" t="s">
        <v>262</v>
      </c>
      <c r="B200" s="223"/>
      <c r="C200" s="223"/>
      <c r="D200" s="223"/>
      <c r="E200" s="223"/>
      <c r="F200" s="151">
        <f>F201+F202</f>
        <v>2260000</v>
      </c>
      <c r="G200" s="171"/>
      <c r="H200" s="13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0"/>
      <c r="BL200" s="130"/>
      <c r="BM200" s="130"/>
      <c r="BN200" s="130"/>
      <c r="BO200" s="130"/>
      <c r="BP200" s="130"/>
      <c r="BQ200" s="130"/>
      <c r="BR200" s="130"/>
      <c r="BS200" s="130"/>
      <c r="BT200" s="130"/>
      <c r="BU200" s="130"/>
      <c r="BV200" s="130"/>
      <c r="BW200" s="130"/>
      <c r="BX200" s="130"/>
      <c r="BY200" s="130"/>
      <c r="BZ200" s="130"/>
      <c r="CA200" s="130"/>
      <c r="CB200" s="130"/>
      <c r="CC200" s="130"/>
      <c r="CD200" s="130"/>
      <c r="CE200" s="130"/>
      <c r="CF200" s="130"/>
      <c r="CG200" s="130"/>
      <c r="CH200" s="130"/>
      <c r="CI200" s="130"/>
      <c r="CJ200" s="130"/>
      <c r="CK200" s="130"/>
      <c r="CL200" s="130"/>
      <c r="CM200" s="130"/>
      <c r="CN200" s="130"/>
      <c r="CO200" s="130"/>
      <c r="CP200" s="130"/>
      <c r="CQ200" s="130"/>
      <c r="CR200" s="130"/>
      <c r="CS200" s="130"/>
      <c r="CT200" s="130"/>
      <c r="CU200" s="130"/>
      <c r="CV200" s="130"/>
      <c r="CW200" s="130"/>
      <c r="CX200" s="130"/>
      <c r="CY200" s="130"/>
      <c r="CZ200" s="130"/>
      <c r="DA200" s="130"/>
      <c r="DB200" s="130"/>
      <c r="DC200" s="130"/>
      <c r="DD200" s="130"/>
      <c r="DE200" s="130"/>
      <c r="DF200" s="130"/>
      <c r="DG200" s="130"/>
      <c r="DH200" s="130"/>
      <c r="DI200" s="130"/>
      <c r="DJ200" s="130"/>
      <c r="DK200" s="130"/>
      <c r="DL200" s="130"/>
      <c r="DM200" s="130"/>
      <c r="DN200" s="130"/>
      <c r="DO200" s="130"/>
      <c r="DP200" s="130"/>
      <c r="DQ200" s="130"/>
      <c r="DR200" s="130"/>
      <c r="DS200" s="130"/>
      <c r="DT200" s="130"/>
      <c r="DU200" s="130"/>
      <c r="DV200" s="130"/>
      <c r="DW200" s="130"/>
      <c r="DX200" s="130"/>
      <c r="DY200" s="130"/>
      <c r="DZ200" s="130"/>
      <c r="EA200" s="130"/>
      <c r="EB200" s="130"/>
      <c r="EC200" s="130"/>
      <c r="ED200" s="130"/>
      <c r="EE200" s="130"/>
      <c r="EF200" s="130"/>
      <c r="EG200" s="130"/>
      <c r="EH200" s="130"/>
      <c r="EI200" s="131"/>
      <c r="EJ200" s="130"/>
      <c r="EK200" s="130"/>
      <c r="EL200" s="130"/>
      <c r="EM200" s="130"/>
      <c r="EN200" s="130"/>
      <c r="EO200" s="130"/>
      <c r="EP200" s="130"/>
      <c r="EQ200" s="130"/>
      <c r="ER200" s="130"/>
      <c r="ES200" s="130"/>
      <c r="ET200" s="130"/>
      <c r="EU200" s="130"/>
      <c r="EV200" s="130"/>
      <c r="EW200" s="130"/>
      <c r="EX200" s="130"/>
      <c r="EY200" s="130"/>
      <c r="EZ200" s="130"/>
      <c r="FA200" s="130"/>
      <c r="FB200" s="130"/>
      <c r="FC200" s="130"/>
      <c r="FD200" s="130"/>
      <c r="FE200" s="130"/>
      <c r="FF200" s="130"/>
      <c r="FG200" s="130"/>
      <c r="FH200" s="130"/>
      <c r="FI200" s="130"/>
      <c r="FJ200" s="130"/>
      <c r="FK200" s="130"/>
      <c r="FL200" s="130"/>
      <c r="FM200" s="130"/>
      <c r="FN200" s="130"/>
      <c r="FO200" s="130"/>
      <c r="FP200" s="130"/>
      <c r="FQ200" s="130"/>
      <c r="FR200" s="130"/>
      <c r="FS200" s="130"/>
      <c r="FT200" s="130"/>
      <c r="FU200" s="130"/>
      <c r="FV200" s="130"/>
      <c r="FW200" s="130"/>
      <c r="FX200" s="130"/>
      <c r="FY200" s="130"/>
      <c r="FZ200" s="130"/>
      <c r="GA200" s="130"/>
      <c r="GB200" s="130"/>
      <c r="GC200" s="130"/>
      <c r="GD200" s="130"/>
      <c r="GE200" s="130"/>
      <c r="GF200" s="130"/>
      <c r="GG200" s="130"/>
      <c r="GH200" s="130"/>
      <c r="GI200" s="130"/>
      <c r="GJ200" s="130"/>
      <c r="GK200" s="130"/>
      <c r="GL200" s="130"/>
      <c r="GM200" s="130"/>
      <c r="GN200" s="130"/>
      <c r="GO200" s="130"/>
      <c r="GP200" s="130"/>
      <c r="GQ200" s="130"/>
      <c r="GR200" s="130"/>
      <c r="GS200" s="130"/>
      <c r="GT200" s="130"/>
      <c r="GU200" s="130"/>
      <c r="GV200" s="130"/>
      <c r="GW200" s="130"/>
      <c r="GX200" s="130"/>
      <c r="GY200" s="130"/>
      <c r="GZ200" s="130"/>
      <c r="HA200" s="130"/>
      <c r="HB200" s="130"/>
      <c r="HC200" s="130"/>
      <c r="HD200" s="130"/>
      <c r="HE200" s="130"/>
      <c r="HF200" s="130"/>
      <c r="HG200" s="130"/>
      <c r="HH200" s="130"/>
      <c r="HI200" s="130"/>
      <c r="HJ200" s="130"/>
      <c r="HK200" s="130"/>
      <c r="HL200" s="130"/>
      <c r="HM200" s="130"/>
      <c r="HN200" s="130"/>
      <c r="HO200" s="130"/>
      <c r="HP200" s="130"/>
      <c r="HQ200" s="130"/>
      <c r="HR200" s="130"/>
      <c r="HS200" s="130"/>
      <c r="HT200" s="132"/>
    </row>
    <row r="201" spans="1:228" ht="31.5" customHeight="1">
      <c r="A201" s="33">
        <v>30199790</v>
      </c>
      <c r="B201" s="109" t="s">
        <v>394</v>
      </c>
      <c r="C201" s="29" t="s">
        <v>20</v>
      </c>
      <c r="D201" s="23" t="s">
        <v>21</v>
      </c>
      <c r="E201" s="154">
        <v>4000</v>
      </c>
      <c r="F201" s="154">
        <v>60000</v>
      </c>
      <c r="G201" s="158">
        <v>15</v>
      </c>
      <c r="H201" s="13"/>
    </row>
    <row r="202" spans="1:228" ht="26.25" customHeight="1">
      <c r="A202" s="175" t="s">
        <v>263</v>
      </c>
      <c r="B202" s="109" t="s">
        <v>264</v>
      </c>
      <c r="C202" s="110" t="s">
        <v>20</v>
      </c>
      <c r="D202" s="111" t="s">
        <v>141</v>
      </c>
      <c r="E202" s="157">
        <v>5500</v>
      </c>
      <c r="F202" s="157">
        <f>E202*G202</f>
        <v>2200000</v>
      </c>
      <c r="G202" s="161">
        <v>400</v>
      </c>
      <c r="H202" s="13"/>
    </row>
    <row r="203" spans="1:228" ht="20.25" customHeight="1">
      <c r="A203" s="223" t="s">
        <v>265</v>
      </c>
      <c r="B203" s="223"/>
      <c r="C203" s="223"/>
      <c r="D203" s="223"/>
      <c r="E203" s="223"/>
      <c r="F203" s="151">
        <f>SUM(F204:F214)</f>
        <v>7990000</v>
      </c>
      <c r="G203" s="171"/>
      <c r="H203" s="13"/>
    </row>
    <row r="204" spans="1:228" ht="20.25" customHeight="1">
      <c r="A204" s="176">
        <v>39132130</v>
      </c>
      <c r="B204" s="109" t="s">
        <v>266</v>
      </c>
      <c r="C204" s="110" t="s">
        <v>20</v>
      </c>
      <c r="D204" s="111" t="s">
        <v>33</v>
      </c>
      <c r="E204" s="157">
        <v>80000</v>
      </c>
      <c r="F204" s="157">
        <v>80000</v>
      </c>
      <c r="G204" s="177">
        <v>1</v>
      </c>
      <c r="H204" s="13"/>
    </row>
    <row r="205" spans="1:228" ht="24.75" customHeight="1">
      <c r="A205" s="162" t="s">
        <v>267</v>
      </c>
      <c r="B205" s="109" t="s">
        <v>268</v>
      </c>
      <c r="C205" s="110" t="s">
        <v>20</v>
      </c>
      <c r="D205" s="111" t="s">
        <v>33</v>
      </c>
      <c r="E205" s="157">
        <v>30000</v>
      </c>
      <c r="F205" s="157">
        <f>E205*G205</f>
        <v>1500000</v>
      </c>
      <c r="G205" s="161">
        <v>50</v>
      </c>
      <c r="H205" s="13"/>
    </row>
    <row r="206" spans="1:228" s="108" customFormat="1" ht="18" customHeight="1">
      <c r="A206" s="162" t="s">
        <v>267</v>
      </c>
      <c r="B206" s="109" t="s">
        <v>269</v>
      </c>
      <c r="C206" s="110" t="s">
        <v>20</v>
      </c>
      <c r="D206" s="111" t="s">
        <v>33</v>
      </c>
      <c r="E206" s="157">
        <v>45000</v>
      </c>
      <c r="F206" s="157">
        <f>E206*G206</f>
        <v>540000</v>
      </c>
      <c r="G206" s="161">
        <v>12</v>
      </c>
      <c r="H206" s="104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  <c r="AA206" s="105"/>
      <c r="AB206" s="105"/>
      <c r="AC206" s="105"/>
      <c r="AD206" s="105"/>
      <c r="AE206" s="105"/>
      <c r="AF206" s="105"/>
      <c r="AG206" s="105"/>
      <c r="AH206" s="105"/>
      <c r="AI206" s="105"/>
      <c r="AJ206" s="105"/>
      <c r="AK206" s="105"/>
      <c r="AL206" s="105"/>
      <c r="AM206" s="105"/>
      <c r="AN206" s="105"/>
      <c r="AO206" s="105"/>
      <c r="AP206" s="105"/>
      <c r="AQ206" s="105"/>
      <c r="AR206" s="105"/>
      <c r="AS206" s="105"/>
      <c r="AT206" s="105"/>
      <c r="AU206" s="105"/>
      <c r="AV206" s="105"/>
      <c r="AW206" s="105"/>
      <c r="AX206" s="105"/>
      <c r="AY206" s="105"/>
      <c r="AZ206" s="105"/>
      <c r="BA206" s="105"/>
      <c r="BB206" s="105"/>
      <c r="BC206" s="105"/>
      <c r="BD206" s="105"/>
      <c r="BE206" s="105"/>
      <c r="BF206" s="105"/>
      <c r="BG206" s="105"/>
      <c r="BH206" s="105"/>
      <c r="BI206" s="105"/>
      <c r="BJ206" s="105"/>
      <c r="BK206" s="105"/>
      <c r="BL206" s="105"/>
      <c r="BM206" s="105"/>
      <c r="BN206" s="105"/>
      <c r="BO206" s="105"/>
      <c r="BP206" s="105"/>
      <c r="BQ206" s="105"/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  <c r="DO206" s="105"/>
      <c r="DP206" s="105"/>
      <c r="DQ206" s="105"/>
      <c r="DR206" s="105"/>
      <c r="DS206" s="105"/>
      <c r="DT206" s="105"/>
      <c r="DU206" s="105"/>
      <c r="DV206" s="105"/>
      <c r="DW206" s="105"/>
      <c r="DX206" s="105"/>
      <c r="DY206" s="105"/>
      <c r="DZ206" s="105"/>
      <c r="EA206" s="105"/>
      <c r="EB206" s="105"/>
      <c r="EC206" s="105"/>
      <c r="ED206" s="105"/>
      <c r="EE206" s="105"/>
      <c r="EF206" s="105"/>
      <c r="EG206" s="105"/>
      <c r="EH206" s="105"/>
      <c r="EI206" s="106"/>
      <c r="EJ206" s="105"/>
      <c r="EK206" s="105"/>
      <c r="EL206" s="105"/>
      <c r="EM206" s="105"/>
      <c r="EN206" s="105"/>
      <c r="EO206" s="105"/>
      <c r="EP206" s="105"/>
      <c r="EQ206" s="105"/>
      <c r="ER206" s="105"/>
      <c r="ES206" s="105"/>
      <c r="ET206" s="105"/>
      <c r="EU206" s="105"/>
      <c r="EV206" s="105"/>
      <c r="EW206" s="105"/>
      <c r="EX206" s="105"/>
      <c r="EY206" s="105"/>
      <c r="EZ206" s="105"/>
      <c r="FA206" s="105"/>
      <c r="FB206" s="105"/>
      <c r="FC206" s="105"/>
      <c r="FD206" s="105"/>
      <c r="FE206" s="105"/>
      <c r="FF206" s="105"/>
      <c r="FG206" s="105"/>
      <c r="FH206" s="105"/>
      <c r="FI206" s="105"/>
      <c r="FJ206" s="105"/>
      <c r="FK206" s="105"/>
      <c r="FL206" s="105"/>
      <c r="FM206" s="105"/>
      <c r="FN206" s="105"/>
      <c r="FO206" s="105"/>
      <c r="FP206" s="105"/>
      <c r="FQ206" s="105"/>
      <c r="FR206" s="105"/>
      <c r="FS206" s="105"/>
      <c r="FT206" s="105"/>
      <c r="FU206" s="105"/>
      <c r="FV206" s="105"/>
      <c r="FW206" s="105"/>
      <c r="FX206" s="105"/>
      <c r="FY206" s="105"/>
      <c r="FZ206" s="105"/>
      <c r="GA206" s="105"/>
      <c r="GB206" s="105"/>
      <c r="GC206" s="105"/>
      <c r="GD206" s="105"/>
      <c r="GE206" s="105"/>
      <c r="GF206" s="105"/>
      <c r="GG206" s="105"/>
      <c r="GH206" s="105"/>
      <c r="GI206" s="105"/>
      <c r="GJ206" s="105"/>
      <c r="GK206" s="105"/>
      <c r="GL206" s="105"/>
      <c r="GM206" s="105"/>
      <c r="GN206" s="105"/>
      <c r="GO206" s="105"/>
      <c r="GP206" s="105"/>
      <c r="GQ206" s="105"/>
      <c r="GR206" s="105"/>
      <c r="GS206" s="105"/>
      <c r="GT206" s="105"/>
      <c r="GU206" s="105"/>
      <c r="GV206" s="105"/>
      <c r="GW206" s="105"/>
      <c r="GX206" s="105"/>
      <c r="GY206" s="105"/>
      <c r="GZ206" s="105"/>
      <c r="HA206" s="105"/>
      <c r="HB206" s="105"/>
      <c r="HC206" s="105"/>
      <c r="HD206" s="105"/>
      <c r="HE206" s="105"/>
      <c r="HF206" s="105"/>
      <c r="HG206" s="105"/>
      <c r="HH206" s="105"/>
      <c r="HI206" s="105"/>
      <c r="HJ206" s="105"/>
      <c r="HK206" s="105"/>
      <c r="HL206" s="105"/>
      <c r="HM206" s="105"/>
      <c r="HN206" s="105"/>
      <c r="HO206" s="105"/>
      <c r="HP206" s="105"/>
      <c r="HQ206" s="105"/>
      <c r="HR206" s="105"/>
      <c r="HS206" s="105"/>
      <c r="HT206" s="107"/>
    </row>
    <row r="207" spans="1:228" s="108" customFormat="1" ht="21" customHeight="1">
      <c r="A207" s="162">
        <v>39121360</v>
      </c>
      <c r="B207" s="109" t="s">
        <v>270</v>
      </c>
      <c r="C207" s="110" t="s">
        <v>20</v>
      </c>
      <c r="D207" s="111" t="s">
        <v>39</v>
      </c>
      <c r="E207" s="157">
        <v>120000</v>
      </c>
      <c r="F207" s="157">
        <f>E207*G207</f>
        <v>360000</v>
      </c>
      <c r="G207" s="161">
        <v>3</v>
      </c>
      <c r="H207" s="104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  <c r="Z207" s="105"/>
      <c r="AA207" s="105"/>
      <c r="AB207" s="105"/>
      <c r="AC207" s="105"/>
      <c r="AD207" s="105"/>
      <c r="AE207" s="105"/>
      <c r="AF207" s="105"/>
      <c r="AG207" s="105"/>
      <c r="AH207" s="105"/>
      <c r="AI207" s="105"/>
      <c r="AJ207" s="105"/>
      <c r="AK207" s="105"/>
      <c r="AL207" s="105"/>
      <c r="AM207" s="105"/>
      <c r="AN207" s="105"/>
      <c r="AO207" s="105"/>
      <c r="AP207" s="105"/>
      <c r="AQ207" s="105"/>
      <c r="AR207" s="105"/>
      <c r="AS207" s="105"/>
      <c r="AT207" s="105"/>
      <c r="AU207" s="105"/>
      <c r="AV207" s="105"/>
      <c r="AW207" s="105"/>
      <c r="AX207" s="105"/>
      <c r="AY207" s="105"/>
      <c r="AZ207" s="105"/>
      <c r="BA207" s="105"/>
      <c r="BB207" s="105"/>
      <c r="BC207" s="105"/>
      <c r="BD207" s="105"/>
      <c r="BE207" s="105"/>
      <c r="BF207" s="105"/>
      <c r="BG207" s="105"/>
      <c r="BH207" s="105"/>
      <c r="BI207" s="105"/>
      <c r="BJ207" s="105"/>
      <c r="BK207" s="105"/>
      <c r="BL207" s="105"/>
      <c r="BM207" s="105"/>
      <c r="BN207" s="105"/>
      <c r="BO207" s="105"/>
      <c r="BP207" s="105"/>
      <c r="BQ207" s="105"/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5"/>
      <c r="EC207" s="105"/>
      <c r="ED207" s="105"/>
      <c r="EE207" s="105"/>
      <c r="EF207" s="105"/>
      <c r="EG207" s="105"/>
      <c r="EH207" s="105"/>
      <c r="EI207" s="106"/>
      <c r="EJ207" s="105"/>
      <c r="EK207" s="105"/>
      <c r="EL207" s="105"/>
      <c r="EM207" s="105"/>
      <c r="EN207" s="105"/>
      <c r="EO207" s="105"/>
      <c r="EP207" s="105"/>
      <c r="EQ207" s="105"/>
      <c r="ER207" s="105"/>
      <c r="ES207" s="105"/>
      <c r="ET207" s="105"/>
      <c r="EU207" s="105"/>
      <c r="EV207" s="105"/>
      <c r="EW207" s="105"/>
      <c r="EX207" s="105"/>
      <c r="EY207" s="105"/>
      <c r="EZ207" s="105"/>
      <c r="FA207" s="105"/>
      <c r="FB207" s="105"/>
      <c r="FC207" s="105"/>
      <c r="FD207" s="105"/>
      <c r="FE207" s="105"/>
      <c r="FF207" s="105"/>
      <c r="FG207" s="105"/>
      <c r="FH207" s="105"/>
      <c r="FI207" s="105"/>
      <c r="FJ207" s="105"/>
      <c r="FK207" s="105"/>
      <c r="FL207" s="105"/>
      <c r="FM207" s="105"/>
      <c r="FN207" s="105"/>
      <c r="FO207" s="105"/>
      <c r="FP207" s="105"/>
      <c r="FQ207" s="105"/>
      <c r="FR207" s="105"/>
      <c r="FS207" s="105"/>
      <c r="FT207" s="105"/>
      <c r="FU207" s="105"/>
      <c r="FV207" s="105"/>
      <c r="FW207" s="105"/>
      <c r="FX207" s="105"/>
      <c r="FY207" s="105"/>
      <c r="FZ207" s="105"/>
      <c r="GA207" s="105"/>
      <c r="GB207" s="105"/>
      <c r="GC207" s="105"/>
      <c r="GD207" s="105"/>
      <c r="GE207" s="105"/>
      <c r="GF207" s="105"/>
      <c r="GG207" s="105"/>
      <c r="GH207" s="105"/>
      <c r="GI207" s="105"/>
      <c r="GJ207" s="105"/>
      <c r="GK207" s="105"/>
      <c r="GL207" s="105"/>
      <c r="GM207" s="105"/>
      <c r="GN207" s="105"/>
      <c r="GO207" s="105"/>
      <c r="GP207" s="105"/>
      <c r="GQ207" s="105"/>
      <c r="GR207" s="105"/>
      <c r="GS207" s="105"/>
      <c r="GT207" s="105"/>
      <c r="GU207" s="105"/>
      <c r="GV207" s="105"/>
      <c r="GW207" s="105"/>
      <c r="GX207" s="105"/>
      <c r="GY207" s="105"/>
      <c r="GZ207" s="105"/>
      <c r="HA207" s="105"/>
      <c r="HB207" s="105"/>
      <c r="HC207" s="105"/>
      <c r="HD207" s="105"/>
      <c r="HE207" s="105"/>
      <c r="HF207" s="105"/>
      <c r="HG207" s="105"/>
      <c r="HH207" s="105"/>
      <c r="HI207" s="105"/>
      <c r="HJ207" s="105"/>
      <c r="HK207" s="105"/>
      <c r="HL207" s="105"/>
      <c r="HM207" s="105"/>
      <c r="HN207" s="105"/>
      <c r="HO207" s="105"/>
      <c r="HP207" s="105"/>
      <c r="HQ207" s="105"/>
      <c r="HR207" s="105"/>
      <c r="HS207" s="105"/>
      <c r="HT207" s="107"/>
    </row>
    <row r="208" spans="1:228" s="108" customFormat="1" ht="30" customHeight="1">
      <c r="A208" s="162" t="s">
        <v>271</v>
      </c>
      <c r="B208" s="109" t="s">
        <v>395</v>
      </c>
      <c r="C208" s="110" t="s">
        <v>20</v>
      </c>
      <c r="D208" s="111" t="s">
        <v>33</v>
      </c>
      <c r="E208" s="157">
        <v>350000</v>
      </c>
      <c r="F208" s="157">
        <v>350000</v>
      </c>
      <c r="G208" s="161">
        <v>1</v>
      </c>
      <c r="H208" s="104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105"/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  <c r="DO208" s="105"/>
      <c r="DP208" s="105"/>
      <c r="DQ208" s="105"/>
      <c r="DR208" s="105"/>
      <c r="DS208" s="105"/>
      <c r="DT208" s="105"/>
      <c r="DU208" s="105"/>
      <c r="DV208" s="105"/>
      <c r="DW208" s="105"/>
      <c r="DX208" s="105"/>
      <c r="DY208" s="105"/>
      <c r="DZ208" s="105"/>
      <c r="EA208" s="105"/>
      <c r="EB208" s="105"/>
      <c r="EC208" s="105"/>
      <c r="ED208" s="105"/>
      <c r="EE208" s="105"/>
      <c r="EF208" s="105"/>
      <c r="EG208" s="105"/>
      <c r="EH208" s="105"/>
      <c r="EI208" s="106"/>
      <c r="EJ208" s="105"/>
      <c r="EK208" s="105"/>
      <c r="EL208" s="105"/>
      <c r="EM208" s="105"/>
      <c r="EN208" s="105"/>
      <c r="EO208" s="105"/>
      <c r="EP208" s="105"/>
      <c r="EQ208" s="105"/>
      <c r="ER208" s="105"/>
      <c r="ES208" s="105"/>
      <c r="ET208" s="105"/>
      <c r="EU208" s="105"/>
      <c r="EV208" s="105"/>
      <c r="EW208" s="105"/>
      <c r="EX208" s="105"/>
      <c r="EY208" s="105"/>
      <c r="EZ208" s="105"/>
      <c r="FA208" s="105"/>
      <c r="FB208" s="105"/>
      <c r="FC208" s="105"/>
      <c r="FD208" s="105"/>
      <c r="FE208" s="105"/>
      <c r="FF208" s="105"/>
      <c r="FG208" s="105"/>
      <c r="FH208" s="105"/>
      <c r="FI208" s="105"/>
      <c r="FJ208" s="105"/>
      <c r="FK208" s="105"/>
      <c r="FL208" s="105"/>
      <c r="FM208" s="105"/>
      <c r="FN208" s="105"/>
      <c r="FO208" s="105"/>
      <c r="FP208" s="105"/>
      <c r="FQ208" s="105"/>
      <c r="FR208" s="105"/>
      <c r="FS208" s="105"/>
      <c r="FT208" s="105"/>
      <c r="FU208" s="105"/>
      <c r="FV208" s="105"/>
      <c r="FW208" s="105"/>
      <c r="FX208" s="105"/>
      <c r="FY208" s="105"/>
      <c r="FZ208" s="105"/>
      <c r="GA208" s="105"/>
      <c r="GB208" s="105"/>
      <c r="GC208" s="105"/>
      <c r="GD208" s="105"/>
      <c r="GE208" s="105"/>
      <c r="GF208" s="105"/>
      <c r="GG208" s="105"/>
      <c r="GH208" s="105"/>
      <c r="GI208" s="105"/>
      <c r="GJ208" s="105"/>
      <c r="GK208" s="105"/>
      <c r="GL208" s="105"/>
      <c r="GM208" s="105"/>
      <c r="GN208" s="105"/>
      <c r="GO208" s="105"/>
      <c r="GP208" s="105"/>
      <c r="GQ208" s="105"/>
      <c r="GR208" s="105"/>
      <c r="GS208" s="105"/>
      <c r="GT208" s="105"/>
      <c r="GU208" s="105"/>
      <c r="GV208" s="105"/>
      <c r="GW208" s="105"/>
      <c r="GX208" s="105"/>
      <c r="GY208" s="105"/>
      <c r="GZ208" s="105"/>
      <c r="HA208" s="105"/>
      <c r="HB208" s="105"/>
      <c r="HC208" s="105"/>
      <c r="HD208" s="105"/>
      <c r="HE208" s="105"/>
      <c r="HF208" s="105"/>
      <c r="HG208" s="105"/>
      <c r="HH208" s="105"/>
      <c r="HI208" s="105"/>
      <c r="HJ208" s="105"/>
      <c r="HK208" s="105"/>
      <c r="HL208" s="105"/>
      <c r="HM208" s="105"/>
      <c r="HN208" s="105"/>
      <c r="HO208" s="105"/>
      <c r="HP208" s="105"/>
      <c r="HQ208" s="105"/>
      <c r="HR208" s="105"/>
      <c r="HS208" s="105"/>
      <c r="HT208" s="107"/>
    </row>
    <row r="209" spans="1:256" s="108" customFormat="1" ht="22.5" customHeight="1">
      <c r="A209" s="162">
        <v>39141260</v>
      </c>
      <c r="B209" s="109" t="s">
        <v>272</v>
      </c>
      <c r="C209" s="110" t="s">
        <v>20</v>
      </c>
      <c r="D209" s="111" t="s">
        <v>33</v>
      </c>
      <c r="E209" s="157">
        <v>80000</v>
      </c>
      <c r="F209" s="157">
        <f t="shared" ref="F209:F214" si="10">E209*G209</f>
        <v>720000</v>
      </c>
      <c r="G209" s="161">
        <v>9</v>
      </c>
      <c r="H209" s="104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  <c r="DO209" s="105"/>
      <c r="DP209" s="105"/>
      <c r="DQ209" s="105"/>
      <c r="DR209" s="105"/>
      <c r="DS209" s="105"/>
      <c r="DT209" s="105"/>
      <c r="DU209" s="105"/>
      <c r="DV209" s="105"/>
      <c r="DW209" s="105"/>
      <c r="DX209" s="105"/>
      <c r="DY209" s="105"/>
      <c r="DZ209" s="105"/>
      <c r="EA209" s="105"/>
      <c r="EB209" s="105"/>
      <c r="EC209" s="105"/>
      <c r="ED209" s="105"/>
      <c r="EE209" s="105"/>
      <c r="EF209" s="105"/>
      <c r="EG209" s="105"/>
      <c r="EH209" s="105"/>
      <c r="EI209" s="106"/>
      <c r="EJ209" s="105"/>
      <c r="EK209" s="105"/>
      <c r="EL209" s="105"/>
      <c r="EM209" s="105"/>
      <c r="EN209" s="105"/>
      <c r="EO209" s="105"/>
      <c r="EP209" s="105"/>
      <c r="EQ209" s="105"/>
      <c r="ER209" s="105"/>
      <c r="ES209" s="105"/>
      <c r="ET209" s="105"/>
      <c r="EU209" s="105"/>
      <c r="EV209" s="105"/>
      <c r="EW209" s="105"/>
      <c r="EX209" s="105"/>
      <c r="EY209" s="105"/>
      <c r="EZ209" s="105"/>
      <c r="FA209" s="105"/>
      <c r="FB209" s="105"/>
      <c r="FC209" s="105"/>
      <c r="FD209" s="105"/>
      <c r="FE209" s="105"/>
      <c r="FF209" s="105"/>
      <c r="FG209" s="105"/>
      <c r="FH209" s="105"/>
      <c r="FI209" s="105"/>
      <c r="FJ209" s="105"/>
      <c r="FK209" s="105"/>
      <c r="FL209" s="105"/>
      <c r="FM209" s="105"/>
      <c r="FN209" s="105"/>
      <c r="FO209" s="105"/>
      <c r="FP209" s="105"/>
      <c r="FQ209" s="105"/>
      <c r="FR209" s="105"/>
      <c r="FS209" s="105"/>
      <c r="FT209" s="105"/>
      <c r="FU209" s="105"/>
      <c r="FV209" s="105"/>
      <c r="FW209" s="105"/>
      <c r="FX209" s="105"/>
      <c r="FY209" s="105"/>
      <c r="FZ209" s="105"/>
      <c r="GA209" s="105"/>
      <c r="GB209" s="105"/>
      <c r="GC209" s="105"/>
      <c r="GD209" s="105"/>
      <c r="GE209" s="105"/>
      <c r="GF209" s="105"/>
      <c r="GG209" s="105"/>
      <c r="GH209" s="105"/>
      <c r="GI209" s="105"/>
      <c r="GJ209" s="105"/>
      <c r="GK209" s="105"/>
      <c r="GL209" s="105"/>
      <c r="GM209" s="105"/>
      <c r="GN209" s="105"/>
      <c r="GO209" s="105"/>
      <c r="GP209" s="105"/>
      <c r="GQ209" s="105"/>
      <c r="GR209" s="105"/>
      <c r="GS209" s="105"/>
      <c r="GT209" s="105"/>
      <c r="GU209" s="105"/>
      <c r="GV209" s="105"/>
      <c r="GW209" s="105"/>
      <c r="GX209" s="105"/>
      <c r="GY209" s="105"/>
      <c r="GZ209" s="105"/>
      <c r="HA209" s="105"/>
      <c r="HB209" s="105"/>
      <c r="HC209" s="105"/>
      <c r="HD209" s="105"/>
      <c r="HE209" s="105"/>
      <c r="HF209" s="105"/>
      <c r="HG209" s="105"/>
      <c r="HH209" s="105"/>
      <c r="HI209" s="105"/>
      <c r="HJ209" s="105"/>
      <c r="HK209" s="105"/>
      <c r="HL209" s="105"/>
      <c r="HM209" s="105"/>
      <c r="HN209" s="105"/>
      <c r="HO209" s="105"/>
      <c r="HP209" s="105"/>
      <c r="HQ209" s="105"/>
      <c r="HR209" s="105"/>
      <c r="HS209" s="105"/>
      <c r="HT209" s="107"/>
    </row>
    <row r="210" spans="1:256" s="108" customFormat="1">
      <c r="A210" s="162">
        <v>39121520</v>
      </c>
      <c r="B210" s="109" t="s">
        <v>273</v>
      </c>
      <c r="C210" s="110" t="s">
        <v>20</v>
      </c>
      <c r="D210" s="111" t="s">
        <v>33</v>
      </c>
      <c r="E210" s="157">
        <v>80000</v>
      </c>
      <c r="F210" s="157">
        <f t="shared" si="10"/>
        <v>800000</v>
      </c>
      <c r="G210" s="161">
        <v>10</v>
      </c>
      <c r="H210" s="104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5"/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  <c r="DO210" s="105"/>
      <c r="DP210" s="105"/>
      <c r="DQ210" s="105"/>
      <c r="DR210" s="105"/>
      <c r="DS210" s="105"/>
      <c r="DT210" s="105"/>
      <c r="DU210" s="105"/>
      <c r="DV210" s="105"/>
      <c r="DW210" s="105"/>
      <c r="DX210" s="105"/>
      <c r="DY210" s="105"/>
      <c r="DZ210" s="105"/>
      <c r="EA210" s="105"/>
      <c r="EB210" s="105"/>
      <c r="EC210" s="105"/>
      <c r="ED210" s="105"/>
      <c r="EE210" s="105"/>
      <c r="EF210" s="105"/>
      <c r="EG210" s="105"/>
      <c r="EH210" s="105"/>
      <c r="EI210" s="106"/>
      <c r="EJ210" s="105"/>
      <c r="EK210" s="105"/>
      <c r="EL210" s="105"/>
      <c r="EM210" s="105"/>
      <c r="EN210" s="105"/>
      <c r="EO210" s="105"/>
      <c r="EP210" s="105"/>
      <c r="EQ210" s="105"/>
      <c r="ER210" s="105"/>
      <c r="ES210" s="105"/>
      <c r="ET210" s="105"/>
      <c r="EU210" s="105"/>
      <c r="EV210" s="105"/>
      <c r="EW210" s="105"/>
      <c r="EX210" s="105"/>
      <c r="EY210" s="105"/>
      <c r="EZ210" s="105"/>
      <c r="FA210" s="105"/>
      <c r="FB210" s="105"/>
      <c r="FC210" s="105"/>
      <c r="FD210" s="105"/>
      <c r="FE210" s="105"/>
      <c r="FF210" s="105"/>
      <c r="FG210" s="105"/>
      <c r="FH210" s="105"/>
      <c r="FI210" s="105"/>
      <c r="FJ210" s="105"/>
      <c r="FK210" s="105"/>
      <c r="FL210" s="105"/>
      <c r="FM210" s="105"/>
      <c r="FN210" s="105"/>
      <c r="FO210" s="105"/>
      <c r="FP210" s="105"/>
      <c r="FQ210" s="105"/>
      <c r="FR210" s="105"/>
      <c r="FS210" s="105"/>
      <c r="FT210" s="105"/>
      <c r="FU210" s="105"/>
      <c r="FV210" s="105"/>
      <c r="FW210" s="105"/>
      <c r="FX210" s="105"/>
      <c r="FY210" s="105"/>
      <c r="FZ210" s="105"/>
      <c r="GA210" s="105"/>
      <c r="GB210" s="105"/>
      <c r="GC210" s="105"/>
      <c r="GD210" s="105"/>
      <c r="GE210" s="105"/>
      <c r="GF210" s="105"/>
      <c r="GG210" s="105"/>
      <c r="GH210" s="105"/>
      <c r="GI210" s="105"/>
      <c r="GJ210" s="105"/>
      <c r="GK210" s="105"/>
      <c r="GL210" s="105"/>
      <c r="GM210" s="105"/>
      <c r="GN210" s="105"/>
      <c r="GO210" s="105"/>
      <c r="GP210" s="105"/>
      <c r="GQ210" s="105"/>
      <c r="GR210" s="105"/>
      <c r="GS210" s="105"/>
      <c r="GT210" s="105"/>
      <c r="GU210" s="105"/>
      <c r="GV210" s="105"/>
      <c r="GW210" s="105"/>
      <c r="GX210" s="105"/>
      <c r="GY210" s="105"/>
      <c r="GZ210" s="105"/>
      <c r="HA210" s="105"/>
      <c r="HB210" s="105"/>
      <c r="HC210" s="105"/>
      <c r="HD210" s="105"/>
      <c r="HE210" s="105"/>
      <c r="HF210" s="105"/>
      <c r="HG210" s="105"/>
      <c r="HH210" s="105"/>
      <c r="HI210" s="105"/>
      <c r="HJ210" s="105"/>
      <c r="HK210" s="105"/>
      <c r="HL210" s="105"/>
      <c r="HM210" s="105"/>
      <c r="HN210" s="105"/>
      <c r="HO210" s="105"/>
      <c r="HP210" s="105"/>
      <c r="HQ210" s="105"/>
      <c r="HR210" s="105"/>
      <c r="HS210" s="105"/>
      <c r="HT210" s="107"/>
    </row>
    <row r="211" spans="1:256" s="108" customFormat="1" ht="18" customHeight="1">
      <c r="A211" s="162">
        <v>39138130</v>
      </c>
      <c r="B211" s="109" t="s">
        <v>274</v>
      </c>
      <c r="C211" s="110" t="s">
        <v>20</v>
      </c>
      <c r="D211" s="111" t="s">
        <v>33</v>
      </c>
      <c r="E211" s="157">
        <v>15000</v>
      </c>
      <c r="F211" s="157">
        <f t="shared" si="10"/>
        <v>2550000</v>
      </c>
      <c r="G211" s="161">
        <v>170</v>
      </c>
      <c r="H211" s="104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105"/>
      <c r="BQ211" s="105"/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  <c r="DO211" s="105"/>
      <c r="DP211" s="105"/>
      <c r="DQ211" s="105"/>
      <c r="DR211" s="105"/>
      <c r="DS211" s="105"/>
      <c r="DT211" s="105"/>
      <c r="DU211" s="105"/>
      <c r="DV211" s="105"/>
      <c r="DW211" s="105"/>
      <c r="DX211" s="105"/>
      <c r="DY211" s="105"/>
      <c r="DZ211" s="105"/>
      <c r="EA211" s="105"/>
      <c r="EB211" s="105"/>
      <c r="EC211" s="105"/>
      <c r="ED211" s="105"/>
      <c r="EE211" s="105"/>
      <c r="EF211" s="105"/>
      <c r="EG211" s="105"/>
      <c r="EH211" s="105"/>
      <c r="EI211" s="106"/>
      <c r="EJ211" s="105"/>
      <c r="EK211" s="105"/>
      <c r="EL211" s="105"/>
      <c r="EM211" s="105"/>
      <c r="EN211" s="105"/>
      <c r="EO211" s="105"/>
      <c r="EP211" s="105"/>
      <c r="EQ211" s="105"/>
      <c r="ER211" s="105"/>
      <c r="ES211" s="105"/>
      <c r="ET211" s="105"/>
      <c r="EU211" s="105"/>
      <c r="EV211" s="105"/>
      <c r="EW211" s="105"/>
      <c r="EX211" s="105"/>
      <c r="EY211" s="105"/>
      <c r="EZ211" s="105"/>
      <c r="FA211" s="105"/>
      <c r="FB211" s="105"/>
      <c r="FC211" s="105"/>
      <c r="FD211" s="105"/>
      <c r="FE211" s="105"/>
      <c r="FF211" s="105"/>
      <c r="FG211" s="105"/>
      <c r="FH211" s="105"/>
      <c r="FI211" s="105"/>
      <c r="FJ211" s="105"/>
      <c r="FK211" s="105"/>
      <c r="FL211" s="105"/>
      <c r="FM211" s="105"/>
      <c r="FN211" s="105"/>
      <c r="FO211" s="105"/>
      <c r="FP211" s="105"/>
      <c r="FQ211" s="105"/>
      <c r="FR211" s="105"/>
      <c r="FS211" s="105"/>
      <c r="FT211" s="105"/>
      <c r="FU211" s="105"/>
      <c r="FV211" s="105"/>
      <c r="FW211" s="105"/>
      <c r="FX211" s="105"/>
      <c r="FY211" s="105"/>
      <c r="FZ211" s="105"/>
      <c r="GA211" s="105"/>
      <c r="GB211" s="105"/>
      <c r="GC211" s="105"/>
      <c r="GD211" s="105"/>
      <c r="GE211" s="105"/>
      <c r="GF211" s="105"/>
      <c r="GG211" s="105"/>
      <c r="GH211" s="105"/>
      <c r="GI211" s="105"/>
      <c r="GJ211" s="105"/>
      <c r="GK211" s="105"/>
      <c r="GL211" s="105"/>
      <c r="GM211" s="105"/>
      <c r="GN211" s="105"/>
      <c r="GO211" s="105"/>
      <c r="GP211" s="105"/>
      <c r="GQ211" s="105"/>
      <c r="GR211" s="105"/>
      <c r="GS211" s="105"/>
      <c r="GT211" s="105"/>
      <c r="GU211" s="105"/>
      <c r="GV211" s="105"/>
      <c r="GW211" s="105"/>
      <c r="GX211" s="105"/>
      <c r="GY211" s="105"/>
      <c r="GZ211" s="105"/>
      <c r="HA211" s="105"/>
      <c r="HB211" s="105"/>
      <c r="HC211" s="105"/>
      <c r="HD211" s="105"/>
      <c r="HE211" s="105"/>
      <c r="HF211" s="105"/>
      <c r="HG211" s="105"/>
      <c r="HH211" s="105"/>
      <c r="HI211" s="105"/>
      <c r="HJ211" s="105"/>
      <c r="HK211" s="105"/>
      <c r="HL211" s="105"/>
      <c r="HM211" s="105"/>
      <c r="HN211" s="105"/>
      <c r="HO211" s="105"/>
      <c r="HP211" s="105"/>
      <c r="HQ211" s="105"/>
      <c r="HR211" s="105"/>
      <c r="HS211" s="105"/>
      <c r="HT211" s="107"/>
    </row>
    <row r="212" spans="1:256" s="114" customFormat="1" ht="19.5" customHeight="1">
      <c r="A212" s="162">
        <v>39138130</v>
      </c>
      <c r="B212" s="109" t="s">
        <v>275</v>
      </c>
      <c r="C212" s="110" t="s">
        <v>20</v>
      </c>
      <c r="D212" s="111" t="s">
        <v>33</v>
      </c>
      <c r="E212" s="157">
        <v>24000</v>
      </c>
      <c r="F212" s="157">
        <f t="shared" si="10"/>
        <v>600000</v>
      </c>
      <c r="G212" s="161">
        <v>25</v>
      </c>
      <c r="H212" s="104"/>
      <c r="I212" s="112"/>
      <c r="J212" s="105"/>
      <c r="K212" s="112"/>
      <c r="L212" s="105"/>
      <c r="M212" s="112"/>
      <c r="N212" s="105"/>
      <c r="O212" s="112"/>
      <c r="P212" s="105"/>
      <c r="Q212" s="112"/>
      <c r="R212" s="105"/>
      <c r="S212" s="112"/>
      <c r="T212" s="105"/>
      <c r="U212" s="112"/>
      <c r="V212" s="105"/>
      <c r="W212" s="112"/>
      <c r="X212" s="105"/>
      <c r="Y212" s="112"/>
      <c r="Z212" s="105"/>
      <c r="AA212" s="112"/>
      <c r="AB212" s="105"/>
      <c r="AC212" s="112"/>
      <c r="AD212" s="105"/>
      <c r="AE212" s="112"/>
      <c r="AF212" s="105"/>
      <c r="AG212" s="112"/>
      <c r="AH212" s="105"/>
      <c r="AI212" s="112"/>
      <c r="AJ212" s="105"/>
      <c r="AK212" s="112"/>
      <c r="AL212" s="105"/>
      <c r="AM212" s="112"/>
      <c r="AN212" s="105"/>
      <c r="AO212" s="112"/>
      <c r="AP212" s="105"/>
      <c r="AQ212" s="112"/>
      <c r="AR212" s="105"/>
      <c r="AS212" s="112"/>
      <c r="AT212" s="105"/>
      <c r="AU212" s="112"/>
      <c r="AV212" s="105"/>
      <c r="AW212" s="112"/>
      <c r="AX212" s="105"/>
      <c r="AY212" s="112"/>
      <c r="AZ212" s="105"/>
      <c r="BA212" s="112"/>
      <c r="BB212" s="105"/>
      <c r="BC212" s="112"/>
      <c r="BD212" s="105"/>
      <c r="BE212" s="112"/>
      <c r="BF212" s="105"/>
      <c r="BG212" s="112"/>
      <c r="BH212" s="105"/>
      <c r="BI212" s="112"/>
      <c r="BJ212" s="105"/>
      <c r="BK212" s="112"/>
      <c r="BL212" s="105"/>
      <c r="BM212" s="112"/>
      <c r="BN212" s="105"/>
      <c r="BO212" s="112"/>
      <c r="BP212" s="105"/>
      <c r="BQ212" s="112"/>
      <c r="BR212" s="105"/>
      <c r="BS212" s="112"/>
      <c r="BT212" s="105"/>
      <c r="BU212" s="112"/>
      <c r="BV212" s="105"/>
      <c r="BW212" s="112"/>
      <c r="BX212" s="105"/>
      <c r="BY212" s="112"/>
      <c r="BZ212" s="105"/>
      <c r="CA212" s="112"/>
      <c r="CB212" s="105"/>
      <c r="CC212" s="112"/>
      <c r="CD212" s="105"/>
      <c r="CE212" s="112"/>
      <c r="CF212" s="105"/>
      <c r="CG212" s="112"/>
      <c r="CH212" s="105"/>
      <c r="CI212" s="112"/>
      <c r="CJ212" s="105"/>
      <c r="CK212" s="112"/>
      <c r="CL212" s="105"/>
      <c r="CM212" s="112"/>
      <c r="CN212" s="105"/>
      <c r="CO212" s="112"/>
      <c r="CP212" s="105"/>
      <c r="CQ212" s="112"/>
      <c r="CR212" s="105"/>
      <c r="CS212" s="112"/>
      <c r="CT212" s="105"/>
      <c r="CU212" s="112"/>
      <c r="CV212" s="105"/>
      <c r="CW212" s="112"/>
      <c r="CX212" s="105"/>
      <c r="CY212" s="112"/>
      <c r="CZ212" s="105"/>
      <c r="DA212" s="112"/>
      <c r="DB212" s="105"/>
      <c r="DC212" s="112"/>
      <c r="DD212" s="105"/>
      <c r="DE212" s="112"/>
      <c r="DF212" s="105"/>
      <c r="DG212" s="112"/>
      <c r="DH212" s="105"/>
      <c r="DI212" s="112"/>
      <c r="DJ212" s="105"/>
      <c r="DK212" s="112"/>
      <c r="DL212" s="105"/>
      <c r="DM212" s="112"/>
      <c r="DN212" s="105"/>
      <c r="DO212" s="112"/>
      <c r="DP212" s="105"/>
      <c r="DQ212" s="112"/>
      <c r="DR212" s="105"/>
      <c r="DS212" s="112"/>
      <c r="DT212" s="105"/>
      <c r="DU212" s="112"/>
      <c r="DV212" s="105"/>
      <c r="DW212" s="112"/>
      <c r="DX212" s="105"/>
      <c r="DY212" s="112"/>
      <c r="DZ212" s="105"/>
      <c r="EA212" s="112"/>
      <c r="EB212" s="105"/>
      <c r="EC212" s="112"/>
      <c r="ED212" s="105"/>
      <c r="EE212" s="112"/>
      <c r="EF212" s="105"/>
      <c r="EG212" s="112"/>
      <c r="EH212" s="105"/>
      <c r="EI212" s="113"/>
      <c r="EJ212" s="105"/>
      <c r="EK212" s="112"/>
      <c r="EL212" s="105"/>
      <c r="EM212" s="112"/>
      <c r="EN212" s="105"/>
      <c r="EO212" s="112"/>
      <c r="EP212" s="105"/>
      <c r="EQ212" s="112"/>
      <c r="ER212" s="105"/>
      <c r="ES212" s="112"/>
      <c r="ET212" s="105"/>
      <c r="EU212" s="112"/>
      <c r="EV212" s="105"/>
      <c r="EW212" s="112"/>
      <c r="EX212" s="105"/>
      <c r="EY212" s="112"/>
      <c r="EZ212" s="105"/>
      <c r="FA212" s="112"/>
      <c r="FB212" s="105"/>
      <c r="FC212" s="112"/>
      <c r="FD212" s="105"/>
      <c r="FE212" s="112"/>
      <c r="FF212" s="105"/>
      <c r="FG212" s="112"/>
      <c r="FH212" s="105"/>
      <c r="FI212" s="112"/>
      <c r="FJ212" s="105"/>
      <c r="FK212" s="112"/>
      <c r="FL212" s="105"/>
      <c r="FM212" s="112"/>
      <c r="FN212" s="105"/>
      <c r="FO212" s="112"/>
      <c r="FP212" s="105"/>
      <c r="FQ212" s="112"/>
      <c r="FR212" s="105"/>
      <c r="FS212" s="112"/>
      <c r="FT212" s="105"/>
      <c r="FU212" s="112"/>
      <c r="FV212" s="105"/>
      <c r="FW212" s="112"/>
      <c r="FX212" s="105"/>
      <c r="FY212" s="112"/>
      <c r="FZ212" s="105"/>
      <c r="GA212" s="112"/>
      <c r="GB212" s="105"/>
      <c r="GC212" s="112"/>
      <c r="GD212" s="105"/>
      <c r="GE212" s="112"/>
      <c r="GF212" s="105"/>
      <c r="GG212" s="112"/>
      <c r="GH212" s="105"/>
      <c r="GI212" s="112"/>
      <c r="GJ212" s="105"/>
      <c r="GK212" s="112"/>
      <c r="GL212" s="105"/>
      <c r="GM212" s="112"/>
      <c r="GN212" s="105"/>
      <c r="GO212" s="112"/>
      <c r="GP212" s="105"/>
      <c r="GQ212" s="112"/>
      <c r="GR212" s="105"/>
      <c r="GS212" s="112"/>
      <c r="GT212" s="105"/>
      <c r="GU212" s="112"/>
      <c r="GV212" s="105"/>
      <c r="GW212" s="112"/>
      <c r="GX212" s="105"/>
      <c r="GY212" s="112"/>
      <c r="GZ212" s="105"/>
      <c r="HA212" s="112"/>
      <c r="HB212" s="105"/>
      <c r="HC212" s="112"/>
      <c r="HD212" s="105"/>
      <c r="HE212" s="112"/>
      <c r="HF212" s="105"/>
      <c r="HG212" s="112"/>
      <c r="HH212" s="105"/>
      <c r="HI212" s="112"/>
      <c r="HJ212" s="105"/>
      <c r="HK212" s="112"/>
      <c r="HL212" s="105"/>
      <c r="HM212" s="112"/>
      <c r="HN212" s="105"/>
      <c r="HO212" s="112"/>
      <c r="HP212" s="105"/>
      <c r="HQ212" s="112"/>
      <c r="HR212" s="105"/>
      <c r="HS212" s="112"/>
      <c r="HT212" s="105"/>
      <c r="HU212" s="113"/>
      <c r="HV212" s="105"/>
      <c r="HW212" s="113"/>
      <c r="HX212" s="105"/>
      <c r="HY212" s="113"/>
      <c r="HZ212" s="105"/>
      <c r="IA212" s="113"/>
      <c r="IB212" s="105"/>
      <c r="IC212" s="113"/>
      <c r="ID212" s="105"/>
      <c r="IE212" s="113"/>
      <c r="IF212" s="105"/>
      <c r="IG212" s="113"/>
      <c r="IH212" s="105"/>
      <c r="II212" s="113"/>
      <c r="IJ212" s="105"/>
      <c r="IK212" s="113"/>
      <c r="IL212" s="105"/>
      <c r="IM212" s="113"/>
      <c r="IN212" s="105"/>
      <c r="IO212" s="113"/>
      <c r="IP212" s="105"/>
      <c r="IQ212" s="113"/>
      <c r="IR212" s="105"/>
      <c r="IS212" s="113"/>
      <c r="IT212" s="105"/>
      <c r="IU212" s="113"/>
      <c r="IV212" s="105"/>
    </row>
    <row r="213" spans="1:256" s="127" customFormat="1" ht="19.5" customHeight="1">
      <c r="A213" s="160">
        <v>39138320</v>
      </c>
      <c r="B213" s="109" t="s">
        <v>276</v>
      </c>
      <c r="C213" s="110" t="s">
        <v>20</v>
      </c>
      <c r="D213" s="111" t="s">
        <v>33</v>
      </c>
      <c r="E213" s="157">
        <v>50000</v>
      </c>
      <c r="F213" s="157">
        <f t="shared" si="10"/>
        <v>400000</v>
      </c>
      <c r="G213" s="161">
        <v>8</v>
      </c>
      <c r="H213" s="10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24"/>
      <c r="T213" s="124"/>
      <c r="U213" s="124"/>
      <c r="V213" s="124"/>
      <c r="W213" s="124"/>
      <c r="X213" s="124"/>
      <c r="Y213" s="124"/>
      <c r="Z213" s="124"/>
      <c r="AA213" s="124"/>
      <c r="AB213" s="124"/>
      <c r="AC213" s="124"/>
      <c r="AD213" s="124"/>
      <c r="AE213" s="124"/>
      <c r="AF213" s="124"/>
      <c r="AG213" s="124"/>
      <c r="AH213" s="124"/>
      <c r="AI213" s="124"/>
      <c r="AJ213" s="124"/>
      <c r="AK213" s="124"/>
      <c r="AL213" s="124"/>
      <c r="AM213" s="124"/>
      <c r="AN213" s="124"/>
      <c r="AO213" s="124"/>
      <c r="AP213" s="124"/>
      <c r="AQ213" s="124"/>
      <c r="AR213" s="124"/>
      <c r="AS213" s="124"/>
      <c r="AT213" s="124"/>
      <c r="AU213" s="124"/>
      <c r="AV213" s="124"/>
      <c r="AW213" s="124"/>
      <c r="AX213" s="124"/>
      <c r="AY213" s="124"/>
      <c r="AZ213" s="124"/>
      <c r="BA213" s="124"/>
      <c r="BB213" s="124"/>
      <c r="BC213" s="124"/>
      <c r="BD213" s="124"/>
      <c r="BE213" s="124"/>
      <c r="BF213" s="124"/>
      <c r="BG213" s="124"/>
      <c r="BH213" s="124"/>
      <c r="BI213" s="124"/>
      <c r="BJ213" s="124"/>
      <c r="BK213" s="124"/>
      <c r="BL213" s="124"/>
      <c r="BM213" s="124"/>
      <c r="BN213" s="124"/>
      <c r="BO213" s="124"/>
      <c r="BP213" s="124"/>
      <c r="BQ213" s="124"/>
      <c r="BR213" s="124"/>
      <c r="BS213" s="124"/>
      <c r="BT213" s="124"/>
      <c r="BU213" s="124"/>
      <c r="BV213" s="124"/>
      <c r="BW213" s="124"/>
      <c r="BX213" s="124"/>
      <c r="BY213" s="124"/>
      <c r="BZ213" s="124"/>
      <c r="CA213" s="124"/>
      <c r="CB213" s="124"/>
      <c r="CC213" s="124"/>
      <c r="CD213" s="124"/>
      <c r="CE213" s="124"/>
      <c r="CF213" s="124"/>
      <c r="CG213" s="124"/>
      <c r="CH213" s="124"/>
      <c r="CI213" s="124"/>
      <c r="CJ213" s="124"/>
      <c r="CK213" s="124"/>
      <c r="CL213" s="124"/>
      <c r="CM213" s="124"/>
      <c r="CN213" s="124"/>
      <c r="CO213" s="124"/>
      <c r="CP213" s="124"/>
      <c r="CQ213" s="124"/>
      <c r="CR213" s="124"/>
      <c r="CS213" s="124"/>
      <c r="CT213" s="124"/>
      <c r="CU213" s="124"/>
      <c r="CV213" s="124"/>
      <c r="CW213" s="124"/>
      <c r="CX213" s="124"/>
      <c r="CY213" s="124"/>
      <c r="CZ213" s="124"/>
      <c r="DA213" s="124"/>
      <c r="DB213" s="124"/>
      <c r="DC213" s="124"/>
      <c r="DD213" s="124"/>
      <c r="DE213" s="124"/>
      <c r="DF213" s="124"/>
      <c r="DG213" s="124"/>
      <c r="DH213" s="124"/>
      <c r="DI213" s="124"/>
      <c r="DJ213" s="124"/>
      <c r="DK213" s="124"/>
      <c r="DL213" s="124"/>
      <c r="DM213" s="124"/>
      <c r="DN213" s="124"/>
      <c r="DO213" s="124"/>
      <c r="DP213" s="124"/>
      <c r="DQ213" s="124"/>
      <c r="DR213" s="124"/>
      <c r="DS213" s="124"/>
      <c r="DT213" s="124"/>
      <c r="DU213" s="124"/>
      <c r="DV213" s="124"/>
      <c r="DW213" s="124"/>
      <c r="DX213" s="124"/>
      <c r="DY213" s="124"/>
      <c r="DZ213" s="124"/>
      <c r="EA213" s="124"/>
      <c r="EB213" s="124"/>
      <c r="EC213" s="124"/>
      <c r="ED213" s="124"/>
      <c r="EE213" s="124"/>
      <c r="EF213" s="124"/>
      <c r="EG213" s="124"/>
      <c r="EH213" s="124"/>
      <c r="EI213" s="125"/>
      <c r="EJ213" s="124"/>
      <c r="EK213" s="124"/>
      <c r="EL213" s="124"/>
      <c r="EM213" s="124"/>
      <c r="EN213" s="124"/>
      <c r="EO213" s="124"/>
      <c r="EP213" s="124"/>
      <c r="EQ213" s="124"/>
      <c r="ER213" s="124"/>
      <c r="ES213" s="124"/>
      <c r="ET213" s="124"/>
      <c r="EU213" s="124"/>
      <c r="EV213" s="124"/>
      <c r="EW213" s="124"/>
      <c r="EX213" s="124"/>
      <c r="EY213" s="124"/>
      <c r="EZ213" s="124"/>
      <c r="FA213" s="124"/>
      <c r="FB213" s="124"/>
      <c r="FC213" s="124"/>
      <c r="FD213" s="124"/>
      <c r="FE213" s="124"/>
      <c r="FF213" s="124"/>
      <c r="FG213" s="124"/>
      <c r="FH213" s="124"/>
      <c r="FI213" s="124"/>
      <c r="FJ213" s="124"/>
      <c r="FK213" s="124"/>
      <c r="FL213" s="124"/>
      <c r="FM213" s="124"/>
      <c r="FN213" s="124"/>
      <c r="FO213" s="124"/>
      <c r="FP213" s="124"/>
      <c r="FQ213" s="124"/>
      <c r="FR213" s="124"/>
      <c r="FS213" s="124"/>
      <c r="FT213" s="124"/>
      <c r="FU213" s="124"/>
      <c r="FV213" s="124"/>
      <c r="FW213" s="124"/>
      <c r="FX213" s="124"/>
      <c r="FY213" s="124"/>
      <c r="FZ213" s="124"/>
      <c r="GA213" s="124"/>
      <c r="GB213" s="124"/>
      <c r="GC213" s="124"/>
      <c r="GD213" s="124"/>
      <c r="GE213" s="124"/>
      <c r="GF213" s="124"/>
      <c r="GG213" s="124"/>
      <c r="GH213" s="124"/>
      <c r="GI213" s="124"/>
      <c r="GJ213" s="124"/>
      <c r="GK213" s="124"/>
      <c r="GL213" s="124"/>
      <c r="GM213" s="124"/>
      <c r="GN213" s="124"/>
      <c r="GO213" s="124"/>
      <c r="GP213" s="124"/>
      <c r="GQ213" s="124"/>
      <c r="GR213" s="124"/>
      <c r="GS213" s="124"/>
      <c r="GT213" s="124"/>
      <c r="GU213" s="124"/>
      <c r="GV213" s="124"/>
      <c r="GW213" s="124"/>
      <c r="GX213" s="124"/>
      <c r="GY213" s="124"/>
      <c r="GZ213" s="124"/>
      <c r="HA213" s="124"/>
      <c r="HB213" s="124"/>
      <c r="HC213" s="124"/>
      <c r="HD213" s="124"/>
      <c r="HE213" s="124"/>
      <c r="HF213" s="124"/>
      <c r="HG213" s="124"/>
      <c r="HH213" s="124"/>
      <c r="HI213" s="124"/>
      <c r="HJ213" s="124"/>
      <c r="HK213" s="124"/>
      <c r="HL213" s="124"/>
      <c r="HM213" s="124"/>
      <c r="HN213" s="124"/>
      <c r="HO213" s="124"/>
      <c r="HP213" s="124"/>
      <c r="HQ213" s="124"/>
      <c r="HR213" s="124"/>
      <c r="HS213" s="124"/>
      <c r="HT213" s="126"/>
    </row>
    <row r="214" spans="1:256" s="119" customFormat="1" ht="19.5" customHeight="1">
      <c r="A214" s="160" t="s">
        <v>277</v>
      </c>
      <c r="B214" s="109" t="s">
        <v>278</v>
      </c>
      <c r="C214" s="110" t="s">
        <v>20</v>
      </c>
      <c r="D214" s="111" t="s">
        <v>33</v>
      </c>
      <c r="E214" s="157">
        <v>15000</v>
      </c>
      <c r="F214" s="157">
        <f t="shared" si="10"/>
        <v>90000</v>
      </c>
      <c r="G214" s="161">
        <v>6</v>
      </c>
      <c r="H214" s="115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6"/>
      <c r="BX214" s="116"/>
      <c r="BY214" s="116"/>
      <c r="BZ214" s="116"/>
      <c r="CA214" s="116"/>
      <c r="CB214" s="116"/>
      <c r="CC214" s="116"/>
      <c r="CD214" s="116"/>
      <c r="CE214" s="116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16"/>
      <c r="CW214" s="116"/>
      <c r="CX214" s="116"/>
      <c r="CY214" s="116"/>
      <c r="CZ214" s="116"/>
      <c r="DA214" s="116"/>
      <c r="DB214" s="116"/>
      <c r="DC214" s="116"/>
      <c r="DD214" s="116"/>
      <c r="DE214" s="116"/>
      <c r="DF214" s="116"/>
      <c r="DG214" s="116"/>
      <c r="DH214" s="116"/>
      <c r="DI214" s="116"/>
      <c r="DJ214" s="116"/>
      <c r="DK214" s="116"/>
      <c r="DL214" s="116"/>
      <c r="DM214" s="116"/>
      <c r="DN214" s="116"/>
      <c r="DO214" s="116"/>
      <c r="DP214" s="116"/>
      <c r="DQ214" s="116"/>
      <c r="DR214" s="116"/>
      <c r="DS214" s="116"/>
      <c r="DT214" s="116"/>
      <c r="DU214" s="116"/>
      <c r="DV214" s="116"/>
      <c r="DW214" s="116"/>
      <c r="DX214" s="116"/>
      <c r="DY214" s="116"/>
      <c r="DZ214" s="116"/>
      <c r="EA214" s="116"/>
      <c r="EB214" s="116"/>
      <c r="EC214" s="116"/>
      <c r="ED214" s="116"/>
      <c r="EE214" s="116"/>
      <c r="EF214" s="116"/>
      <c r="EG214" s="116"/>
      <c r="EH214" s="116"/>
      <c r="EI214" s="117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116"/>
      <c r="FG214" s="116"/>
      <c r="FH214" s="116"/>
      <c r="FI214" s="116"/>
      <c r="FJ214" s="116"/>
      <c r="FK214" s="116"/>
      <c r="FL214" s="116"/>
      <c r="FM214" s="116"/>
      <c r="FN214" s="116"/>
      <c r="FO214" s="116"/>
      <c r="FP214" s="116"/>
      <c r="FQ214" s="116"/>
      <c r="FR214" s="116"/>
      <c r="FS214" s="116"/>
      <c r="FT214" s="116"/>
      <c r="FU214" s="116"/>
      <c r="FV214" s="116"/>
      <c r="FW214" s="116"/>
      <c r="FX214" s="116"/>
      <c r="FY214" s="116"/>
      <c r="FZ214" s="116"/>
      <c r="GA214" s="116"/>
      <c r="GB214" s="116"/>
      <c r="GC214" s="116"/>
      <c r="GD214" s="116"/>
      <c r="GE214" s="116"/>
      <c r="GF214" s="116"/>
      <c r="GG214" s="116"/>
      <c r="GH214" s="116"/>
      <c r="GI214" s="116"/>
      <c r="GJ214" s="116"/>
      <c r="GK214" s="116"/>
      <c r="GL214" s="116"/>
      <c r="GM214" s="116"/>
      <c r="GN214" s="116"/>
      <c r="GO214" s="116"/>
      <c r="GP214" s="116"/>
      <c r="GQ214" s="116"/>
      <c r="GR214" s="116"/>
      <c r="GS214" s="116"/>
      <c r="GT214" s="116"/>
      <c r="GU214" s="116"/>
      <c r="GV214" s="116"/>
      <c r="GW214" s="116"/>
      <c r="GX214" s="116"/>
      <c r="GY214" s="116"/>
      <c r="GZ214" s="116"/>
      <c r="HA214" s="116"/>
      <c r="HB214" s="116"/>
      <c r="HC214" s="116"/>
      <c r="HD214" s="116"/>
      <c r="HE214" s="116"/>
      <c r="HF214" s="116"/>
      <c r="HG214" s="116"/>
      <c r="HH214" s="116"/>
      <c r="HI214" s="116"/>
      <c r="HJ214" s="116"/>
      <c r="HK214" s="116"/>
      <c r="HL214" s="116"/>
      <c r="HM214" s="116"/>
      <c r="HN214" s="116"/>
      <c r="HO214" s="116"/>
      <c r="HP214" s="116"/>
      <c r="HQ214" s="116"/>
      <c r="HR214" s="116"/>
      <c r="HS214" s="116"/>
      <c r="HT214" s="118"/>
    </row>
    <row r="215" spans="1:256" s="108" customFormat="1" ht="19.5" customHeight="1">
      <c r="A215" s="223" t="s">
        <v>279</v>
      </c>
      <c r="B215" s="223"/>
      <c r="C215" s="223"/>
      <c r="D215" s="223"/>
      <c r="E215" s="223"/>
      <c r="F215" s="151">
        <f>F216+F217+F218</f>
        <v>1350000</v>
      </c>
      <c r="G215" s="171"/>
      <c r="H215" s="104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  <c r="Z215" s="105"/>
      <c r="AA215" s="105"/>
      <c r="AB215" s="105"/>
      <c r="AC215" s="105"/>
      <c r="AD215" s="105"/>
      <c r="AE215" s="105"/>
      <c r="AF215" s="105"/>
      <c r="AG215" s="105"/>
      <c r="AH215" s="105"/>
      <c r="AI215" s="105"/>
      <c r="AJ215" s="105"/>
      <c r="AK215" s="105"/>
      <c r="AL215" s="105"/>
      <c r="AM215" s="105"/>
      <c r="AN215" s="105"/>
      <c r="AO215" s="105"/>
      <c r="AP215" s="105"/>
      <c r="AQ215" s="105"/>
      <c r="AR215" s="105"/>
      <c r="AS215" s="105"/>
      <c r="AT215" s="105"/>
      <c r="AU215" s="105"/>
      <c r="AV215" s="105"/>
      <c r="AW215" s="105"/>
      <c r="AX215" s="105"/>
      <c r="AY215" s="105"/>
      <c r="AZ215" s="105"/>
      <c r="BA215" s="105"/>
      <c r="BB215" s="105"/>
      <c r="BC215" s="105"/>
      <c r="BD215" s="105"/>
      <c r="BE215" s="105"/>
      <c r="BF215" s="105"/>
      <c r="BG215" s="105"/>
      <c r="BH215" s="105"/>
      <c r="BI215" s="105"/>
      <c r="BJ215" s="105"/>
      <c r="BK215" s="105"/>
      <c r="BL215" s="105"/>
      <c r="BM215" s="105"/>
      <c r="BN215" s="105"/>
      <c r="BO215" s="105"/>
      <c r="BP215" s="105"/>
      <c r="BQ215" s="105"/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  <c r="DO215" s="105"/>
      <c r="DP215" s="105"/>
      <c r="DQ215" s="105"/>
      <c r="DR215" s="105"/>
      <c r="DS215" s="105"/>
      <c r="DT215" s="105"/>
      <c r="DU215" s="105"/>
      <c r="DV215" s="105"/>
      <c r="DW215" s="105"/>
      <c r="DX215" s="105"/>
      <c r="DY215" s="105"/>
      <c r="DZ215" s="105"/>
      <c r="EA215" s="105"/>
      <c r="EB215" s="105"/>
      <c r="EC215" s="105"/>
      <c r="ED215" s="105"/>
      <c r="EE215" s="105"/>
      <c r="EF215" s="105"/>
      <c r="EG215" s="105"/>
      <c r="EH215" s="105"/>
      <c r="EI215" s="106"/>
      <c r="EJ215" s="105"/>
      <c r="EK215" s="105"/>
      <c r="EL215" s="105"/>
      <c r="EM215" s="105"/>
      <c r="EN215" s="105"/>
      <c r="EO215" s="105"/>
      <c r="EP215" s="105"/>
      <c r="EQ215" s="105"/>
      <c r="ER215" s="105"/>
      <c r="ES215" s="105"/>
      <c r="ET215" s="105"/>
      <c r="EU215" s="105"/>
      <c r="EV215" s="105"/>
      <c r="EW215" s="105"/>
      <c r="EX215" s="105"/>
      <c r="EY215" s="105"/>
      <c r="EZ215" s="105"/>
      <c r="FA215" s="105"/>
      <c r="FB215" s="105"/>
      <c r="FC215" s="105"/>
      <c r="FD215" s="105"/>
      <c r="FE215" s="105"/>
      <c r="FF215" s="105"/>
      <c r="FG215" s="105"/>
      <c r="FH215" s="105"/>
      <c r="FI215" s="105"/>
      <c r="FJ215" s="105"/>
      <c r="FK215" s="105"/>
      <c r="FL215" s="105"/>
      <c r="FM215" s="105"/>
      <c r="FN215" s="105"/>
      <c r="FO215" s="105"/>
      <c r="FP215" s="105"/>
      <c r="FQ215" s="105"/>
      <c r="FR215" s="105"/>
      <c r="FS215" s="105"/>
      <c r="FT215" s="105"/>
      <c r="FU215" s="105"/>
      <c r="FV215" s="105"/>
      <c r="FW215" s="105"/>
      <c r="FX215" s="105"/>
      <c r="FY215" s="105"/>
      <c r="FZ215" s="105"/>
      <c r="GA215" s="105"/>
      <c r="GB215" s="105"/>
      <c r="GC215" s="105"/>
      <c r="GD215" s="105"/>
      <c r="GE215" s="105"/>
      <c r="GF215" s="105"/>
      <c r="GG215" s="105"/>
      <c r="GH215" s="105"/>
      <c r="GI215" s="105"/>
      <c r="GJ215" s="105"/>
      <c r="GK215" s="105"/>
      <c r="GL215" s="105"/>
      <c r="GM215" s="105"/>
      <c r="GN215" s="105"/>
      <c r="GO215" s="105"/>
      <c r="GP215" s="105"/>
      <c r="GQ215" s="105"/>
      <c r="GR215" s="105"/>
      <c r="GS215" s="105"/>
      <c r="GT215" s="105"/>
      <c r="GU215" s="105"/>
      <c r="GV215" s="105"/>
      <c r="GW215" s="105"/>
      <c r="GX215" s="105"/>
      <c r="GY215" s="105"/>
      <c r="GZ215" s="105"/>
      <c r="HA215" s="105"/>
      <c r="HB215" s="105"/>
      <c r="HC215" s="105"/>
      <c r="HD215" s="105"/>
      <c r="HE215" s="105"/>
      <c r="HF215" s="105"/>
      <c r="HG215" s="105"/>
      <c r="HH215" s="105"/>
      <c r="HI215" s="105"/>
      <c r="HJ215" s="105"/>
      <c r="HK215" s="105"/>
      <c r="HL215" s="105"/>
      <c r="HM215" s="105"/>
      <c r="HN215" s="105"/>
      <c r="HO215" s="105"/>
      <c r="HP215" s="105"/>
      <c r="HQ215" s="105"/>
      <c r="HR215" s="105"/>
      <c r="HS215" s="105"/>
      <c r="HT215" s="107"/>
    </row>
    <row r="216" spans="1:256" s="108" customFormat="1" ht="19.5" customHeight="1">
      <c r="A216" s="155" t="s">
        <v>280</v>
      </c>
      <c r="B216" s="33" t="s">
        <v>281</v>
      </c>
      <c r="C216" s="219" t="s">
        <v>20</v>
      </c>
      <c r="D216" s="23" t="s">
        <v>33</v>
      </c>
      <c r="E216" s="154">
        <v>600000</v>
      </c>
      <c r="F216" s="154">
        <f>E216*G216</f>
        <v>600000</v>
      </c>
      <c r="G216" s="158">
        <v>1</v>
      </c>
      <c r="H216" s="104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  <c r="DO216" s="105"/>
      <c r="DP216" s="105"/>
      <c r="DQ216" s="105"/>
      <c r="DR216" s="105"/>
      <c r="DS216" s="105"/>
      <c r="DT216" s="105"/>
      <c r="DU216" s="105"/>
      <c r="DV216" s="105"/>
      <c r="DW216" s="105"/>
      <c r="DX216" s="105"/>
      <c r="DY216" s="105"/>
      <c r="DZ216" s="105"/>
      <c r="EA216" s="105"/>
      <c r="EB216" s="105"/>
      <c r="EC216" s="105"/>
      <c r="ED216" s="105"/>
      <c r="EE216" s="105"/>
      <c r="EF216" s="105"/>
      <c r="EG216" s="105"/>
      <c r="EH216" s="105"/>
      <c r="EI216" s="106"/>
      <c r="EJ216" s="105"/>
      <c r="EK216" s="105"/>
      <c r="EL216" s="105"/>
      <c r="EM216" s="105"/>
      <c r="EN216" s="105"/>
      <c r="EO216" s="105"/>
      <c r="EP216" s="105"/>
      <c r="EQ216" s="105"/>
      <c r="ER216" s="105"/>
      <c r="ES216" s="105"/>
      <c r="ET216" s="105"/>
      <c r="EU216" s="105"/>
      <c r="EV216" s="105"/>
      <c r="EW216" s="105"/>
      <c r="EX216" s="105"/>
      <c r="EY216" s="105"/>
      <c r="EZ216" s="105"/>
      <c r="FA216" s="105"/>
      <c r="FB216" s="105"/>
      <c r="FC216" s="105"/>
      <c r="FD216" s="105"/>
      <c r="FE216" s="105"/>
      <c r="FF216" s="105"/>
      <c r="FG216" s="105"/>
      <c r="FH216" s="105"/>
      <c r="FI216" s="105"/>
      <c r="FJ216" s="105"/>
      <c r="FK216" s="105"/>
      <c r="FL216" s="105"/>
      <c r="FM216" s="105"/>
      <c r="FN216" s="105"/>
      <c r="FO216" s="105"/>
      <c r="FP216" s="105"/>
      <c r="FQ216" s="105"/>
      <c r="FR216" s="105"/>
      <c r="FS216" s="105"/>
      <c r="FT216" s="105"/>
      <c r="FU216" s="105"/>
      <c r="FV216" s="105"/>
      <c r="FW216" s="105"/>
      <c r="FX216" s="105"/>
      <c r="FY216" s="105"/>
      <c r="FZ216" s="105"/>
      <c r="GA216" s="105"/>
      <c r="GB216" s="105"/>
      <c r="GC216" s="105"/>
      <c r="GD216" s="105"/>
      <c r="GE216" s="105"/>
      <c r="GF216" s="105"/>
      <c r="GG216" s="105"/>
      <c r="GH216" s="105"/>
      <c r="GI216" s="105"/>
      <c r="GJ216" s="105"/>
      <c r="GK216" s="105"/>
      <c r="GL216" s="105"/>
      <c r="GM216" s="105"/>
      <c r="GN216" s="105"/>
      <c r="GO216" s="105"/>
      <c r="GP216" s="105"/>
      <c r="GQ216" s="105"/>
      <c r="GR216" s="105"/>
      <c r="GS216" s="105"/>
      <c r="GT216" s="105"/>
      <c r="GU216" s="105"/>
      <c r="GV216" s="105"/>
      <c r="GW216" s="105"/>
      <c r="GX216" s="105"/>
      <c r="GY216" s="105"/>
      <c r="GZ216" s="105"/>
      <c r="HA216" s="105"/>
      <c r="HB216" s="105"/>
      <c r="HC216" s="105"/>
      <c r="HD216" s="105"/>
      <c r="HE216" s="105"/>
      <c r="HF216" s="105"/>
      <c r="HG216" s="105"/>
      <c r="HH216" s="105"/>
      <c r="HI216" s="105"/>
      <c r="HJ216" s="105"/>
      <c r="HK216" s="105"/>
      <c r="HL216" s="105"/>
      <c r="HM216" s="105"/>
      <c r="HN216" s="105"/>
      <c r="HO216" s="105"/>
      <c r="HP216" s="105"/>
      <c r="HQ216" s="105"/>
      <c r="HR216" s="105"/>
      <c r="HS216" s="105"/>
      <c r="HT216" s="107"/>
    </row>
    <row r="217" spans="1:256" ht="20.25" customHeight="1">
      <c r="A217" s="155" t="s">
        <v>282</v>
      </c>
      <c r="B217" s="33" t="s">
        <v>283</v>
      </c>
      <c r="C217" s="219" t="s">
        <v>20</v>
      </c>
      <c r="D217" s="23" t="s">
        <v>33</v>
      </c>
      <c r="E217" s="154">
        <v>100000</v>
      </c>
      <c r="F217" s="154">
        <f>E217*G217</f>
        <v>500000</v>
      </c>
      <c r="G217" s="158">
        <v>5</v>
      </c>
      <c r="H217" s="13"/>
    </row>
    <row r="218" spans="1:256" s="54" customFormat="1" ht="20.25" customHeight="1">
      <c r="A218" s="160" t="s">
        <v>401</v>
      </c>
      <c r="B218" s="109" t="s">
        <v>402</v>
      </c>
      <c r="C218" s="110" t="s">
        <v>20</v>
      </c>
      <c r="D218" s="111" t="s">
        <v>33</v>
      </c>
      <c r="E218" s="157">
        <v>250000</v>
      </c>
      <c r="F218" s="157">
        <f>E218*G218</f>
        <v>250000</v>
      </c>
      <c r="G218" s="161">
        <v>1</v>
      </c>
      <c r="H218" s="24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2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51"/>
      <c r="HI218" s="51"/>
      <c r="HJ218" s="51"/>
      <c r="HK218" s="51"/>
      <c r="HL218" s="51"/>
      <c r="HM218" s="51"/>
      <c r="HN218" s="51"/>
      <c r="HO218" s="51"/>
      <c r="HP218" s="51"/>
      <c r="HQ218" s="51"/>
      <c r="HR218" s="51"/>
      <c r="HS218" s="51"/>
      <c r="HT218" s="53"/>
    </row>
    <row r="219" spans="1:256" ht="24" customHeight="1">
      <c r="A219" s="223" t="s">
        <v>284</v>
      </c>
      <c r="B219" s="223"/>
      <c r="C219" s="223"/>
      <c r="D219" s="223"/>
      <c r="E219" s="223"/>
      <c r="F219" s="151">
        <f>SUM(F220:F225)</f>
        <v>7890000</v>
      </c>
      <c r="G219" s="171"/>
      <c r="H219" s="13"/>
    </row>
    <row r="220" spans="1:256" s="127" customFormat="1" ht="15" customHeight="1">
      <c r="A220" s="109">
        <v>32250000</v>
      </c>
      <c r="B220" s="109" t="s">
        <v>411</v>
      </c>
      <c r="C220" s="110" t="s">
        <v>20</v>
      </c>
      <c r="D220" s="111" t="s">
        <v>33</v>
      </c>
      <c r="E220" s="157">
        <v>2500</v>
      </c>
      <c r="F220" s="157">
        <v>50000</v>
      </c>
      <c r="G220" s="182">
        <v>20</v>
      </c>
      <c r="H220" s="10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124"/>
      <c r="AC220" s="124"/>
      <c r="AD220" s="124"/>
      <c r="AE220" s="124"/>
      <c r="AF220" s="124"/>
      <c r="AG220" s="124"/>
      <c r="AH220" s="124"/>
      <c r="AI220" s="124"/>
      <c r="AJ220" s="124"/>
      <c r="AK220" s="124"/>
      <c r="AL220" s="124"/>
      <c r="AM220" s="124"/>
      <c r="AN220" s="124"/>
      <c r="AO220" s="124"/>
      <c r="AP220" s="124"/>
      <c r="AQ220" s="124"/>
      <c r="AR220" s="124"/>
      <c r="AS220" s="124"/>
      <c r="AT220" s="124"/>
      <c r="AU220" s="124"/>
      <c r="AV220" s="124"/>
      <c r="AW220" s="124"/>
      <c r="AX220" s="124"/>
      <c r="AY220" s="124"/>
      <c r="AZ220" s="124"/>
      <c r="BA220" s="124"/>
      <c r="BB220" s="124"/>
      <c r="BC220" s="124"/>
      <c r="BD220" s="124"/>
      <c r="BE220" s="124"/>
      <c r="BF220" s="124"/>
      <c r="BG220" s="124"/>
      <c r="BH220" s="124"/>
      <c r="BI220" s="124"/>
      <c r="BJ220" s="124"/>
      <c r="BK220" s="124"/>
      <c r="BL220" s="124"/>
      <c r="BM220" s="124"/>
      <c r="BN220" s="124"/>
      <c r="BO220" s="124"/>
      <c r="BP220" s="124"/>
      <c r="BQ220" s="124"/>
      <c r="BR220" s="124"/>
      <c r="BS220" s="124"/>
      <c r="BT220" s="124"/>
      <c r="BU220" s="124"/>
      <c r="BV220" s="124"/>
      <c r="BW220" s="124"/>
      <c r="BX220" s="124"/>
      <c r="BY220" s="124"/>
      <c r="BZ220" s="124"/>
      <c r="CA220" s="124"/>
      <c r="CB220" s="124"/>
      <c r="CC220" s="124"/>
      <c r="CD220" s="124"/>
      <c r="CE220" s="124"/>
      <c r="CF220" s="124"/>
      <c r="CG220" s="124"/>
      <c r="CH220" s="124"/>
      <c r="CI220" s="124"/>
      <c r="CJ220" s="124"/>
      <c r="CK220" s="124"/>
      <c r="CL220" s="124"/>
      <c r="CM220" s="124"/>
      <c r="CN220" s="124"/>
      <c r="CO220" s="124"/>
      <c r="CP220" s="124"/>
      <c r="CQ220" s="124"/>
      <c r="CR220" s="124"/>
      <c r="CS220" s="124"/>
      <c r="CT220" s="124"/>
      <c r="CU220" s="124"/>
      <c r="CV220" s="124"/>
      <c r="CW220" s="124"/>
      <c r="CX220" s="124"/>
      <c r="CY220" s="124"/>
      <c r="CZ220" s="124"/>
      <c r="DA220" s="124"/>
      <c r="DB220" s="124"/>
      <c r="DC220" s="124"/>
      <c r="DD220" s="124"/>
      <c r="DE220" s="124"/>
      <c r="DF220" s="124"/>
      <c r="DG220" s="124"/>
      <c r="DH220" s="124"/>
      <c r="DI220" s="124"/>
      <c r="DJ220" s="124"/>
      <c r="DK220" s="124"/>
      <c r="DL220" s="124"/>
      <c r="DM220" s="124"/>
      <c r="DN220" s="124"/>
      <c r="DO220" s="124"/>
      <c r="DP220" s="124"/>
      <c r="DQ220" s="124"/>
      <c r="DR220" s="124"/>
      <c r="DS220" s="124"/>
      <c r="DT220" s="124"/>
      <c r="DU220" s="124"/>
      <c r="DV220" s="124"/>
      <c r="DW220" s="124"/>
      <c r="DX220" s="124"/>
      <c r="DY220" s="124"/>
      <c r="DZ220" s="124"/>
      <c r="EA220" s="124"/>
      <c r="EB220" s="124"/>
      <c r="EC220" s="124"/>
      <c r="ED220" s="124"/>
      <c r="EE220" s="124"/>
      <c r="EF220" s="124"/>
      <c r="EG220" s="124"/>
      <c r="EH220" s="124"/>
      <c r="EI220" s="125"/>
      <c r="EJ220" s="124"/>
      <c r="EK220" s="124"/>
      <c r="EL220" s="124"/>
      <c r="EM220" s="124"/>
      <c r="EN220" s="124"/>
      <c r="EO220" s="124"/>
      <c r="EP220" s="124"/>
      <c r="EQ220" s="124"/>
      <c r="ER220" s="124"/>
      <c r="ES220" s="124"/>
      <c r="ET220" s="124"/>
      <c r="EU220" s="124"/>
      <c r="EV220" s="124"/>
      <c r="EW220" s="124"/>
      <c r="EX220" s="124"/>
      <c r="EY220" s="124"/>
      <c r="EZ220" s="124"/>
      <c r="FA220" s="124"/>
      <c r="FB220" s="124"/>
      <c r="FC220" s="124"/>
      <c r="FD220" s="124"/>
      <c r="FE220" s="124"/>
      <c r="FF220" s="124"/>
      <c r="FG220" s="124"/>
      <c r="FH220" s="124"/>
      <c r="FI220" s="124"/>
      <c r="FJ220" s="124"/>
      <c r="FK220" s="124"/>
      <c r="FL220" s="124"/>
      <c r="FM220" s="124"/>
      <c r="FN220" s="124"/>
      <c r="FO220" s="124"/>
      <c r="FP220" s="124"/>
      <c r="FQ220" s="124"/>
      <c r="FR220" s="124"/>
      <c r="FS220" s="124"/>
      <c r="FT220" s="124"/>
      <c r="FU220" s="124"/>
      <c r="FV220" s="124"/>
      <c r="FW220" s="124"/>
      <c r="FX220" s="124"/>
      <c r="FY220" s="124"/>
      <c r="FZ220" s="124"/>
      <c r="GA220" s="124"/>
      <c r="GB220" s="124"/>
      <c r="GC220" s="124"/>
      <c r="GD220" s="124"/>
      <c r="GE220" s="124"/>
      <c r="GF220" s="124"/>
      <c r="GG220" s="124"/>
      <c r="GH220" s="124"/>
      <c r="GI220" s="124"/>
      <c r="GJ220" s="124"/>
      <c r="GK220" s="124"/>
      <c r="GL220" s="124"/>
      <c r="GM220" s="124"/>
      <c r="GN220" s="124"/>
      <c r="GO220" s="124"/>
      <c r="GP220" s="124"/>
      <c r="GQ220" s="124"/>
      <c r="GR220" s="124"/>
      <c r="GS220" s="124"/>
      <c r="GT220" s="124"/>
      <c r="GU220" s="124"/>
      <c r="GV220" s="124"/>
      <c r="GW220" s="124"/>
      <c r="GX220" s="124"/>
      <c r="GY220" s="124"/>
      <c r="GZ220" s="124"/>
      <c r="HA220" s="124"/>
      <c r="HB220" s="124"/>
      <c r="HC220" s="124"/>
      <c r="HD220" s="124"/>
      <c r="HE220" s="124"/>
      <c r="HF220" s="124"/>
      <c r="HG220" s="124"/>
      <c r="HH220" s="124"/>
      <c r="HI220" s="124"/>
      <c r="HJ220" s="124"/>
      <c r="HK220" s="124"/>
      <c r="HL220" s="124"/>
      <c r="HM220" s="124"/>
      <c r="HN220" s="124"/>
      <c r="HO220" s="124"/>
      <c r="HP220" s="124"/>
      <c r="HQ220" s="124"/>
      <c r="HR220" s="124"/>
      <c r="HS220" s="124"/>
      <c r="HT220" s="126"/>
    </row>
    <row r="221" spans="1:256" ht="24" customHeight="1">
      <c r="A221" s="109">
        <v>32333200</v>
      </c>
      <c r="B221" s="109" t="s">
        <v>403</v>
      </c>
      <c r="C221" s="110" t="s">
        <v>20</v>
      </c>
      <c r="D221" s="111" t="s">
        <v>33</v>
      </c>
      <c r="E221" s="157">
        <v>2000000</v>
      </c>
      <c r="F221" s="157">
        <v>2000000</v>
      </c>
      <c r="G221" s="182">
        <v>1</v>
      </c>
      <c r="H221" s="13"/>
    </row>
    <row r="222" spans="1:256" s="108" customFormat="1" ht="23.25" customHeight="1">
      <c r="A222" s="33">
        <v>32341160</v>
      </c>
      <c r="B222" s="33" t="s">
        <v>285</v>
      </c>
      <c r="C222" s="29" t="s">
        <v>20</v>
      </c>
      <c r="D222" s="23" t="s">
        <v>33</v>
      </c>
      <c r="E222" s="154">
        <v>3000000</v>
      </c>
      <c r="F222" s="154">
        <v>3000000</v>
      </c>
      <c r="G222" s="158">
        <v>1</v>
      </c>
      <c r="H222" s="104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  <c r="AA222" s="105"/>
      <c r="AB222" s="105"/>
      <c r="AC222" s="105"/>
      <c r="AD222" s="105"/>
      <c r="AE222" s="105"/>
      <c r="AF222" s="105"/>
      <c r="AG222" s="105"/>
      <c r="AH222" s="105"/>
      <c r="AI222" s="105"/>
      <c r="AJ222" s="105"/>
      <c r="AK222" s="105"/>
      <c r="AL222" s="105"/>
      <c r="AM222" s="105"/>
      <c r="AN222" s="105"/>
      <c r="AO222" s="105"/>
      <c r="AP222" s="105"/>
      <c r="AQ222" s="105"/>
      <c r="AR222" s="105"/>
      <c r="AS222" s="105"/>
      <c r="AT222" s="105"/>
      <c r="AU222" s="105"/>
      <c r="AV222" s="105"/>
      <c r="AW222" s="105"/>
      <c r="AX222" s="105"/>
      <c r="AY222" s="105"/>
      <c r="AZ222" s="105"/>
      <c r="BA222" s="105"/>
      <c r="BB222" s="105"/>
      <c r="BC222" s="105"/>
      <c r="BD222" s="105"/>
      <c r="BE222" s="105"/>
      <c r="BF222" s="105"/>
      <c r="BG222" s="105"/>
      <c r="BH222" s="105"/>
      <c r="BI222" s="105"/>
      <c r="BJ222" s="105"/>
      <c r="BK222" s="105"/>
      <c r="BL222" s="105"/>
      <c r="BM222" s="105"/>
      <c r="BN222" s="105"/>
      <c r="BO222" s="105"/>
      <c r="BP222" s="105"/>
      <c r="BQ222" s="105"/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5"/>
      <c r="EC222" s="105"/>
      <c r="ED222" s="105"/>
      <c r="EE222" s="105"/>
      <c r="EF222" s="105"/>
      <c r="EG222" s="105"/>
      <c r="EH222" s="105"/>
      <c r="EI222" s="106"/>
      <c r="EJ222" s="105"/>
      <c r="EK222" s="105"/>
      <c r="EL222" s="105"/>
      <c r="EM222" s="105"/>
      <c r="EN222" s="105"/>
      <c r="EO222" s="105"/>
      <c r="EP222" s="105"/>
      <c r="EQ222" s="105"/>
      <c r="ER222" s="105"/>
      <c r="ES222" s="105"/>
      <c r="ET222" s="105"/>
      <c r="EU222" s="105"/>
      <c r="EV222" s="105"/>
      <c r="EW222" s="105"/>
      <c r="EX222" s="105"/>
      <c r="EY222" s="105"/>
      <c r="EZ222" s="105"/>
      <c r="FA222" s="105"/>
      <c r="FB222" s="105"/>
      <c r="FC222" s="105"/>
      <c r="FD222" s="105"/>
      <c r="FE222" s="105"/>
      <c r="FF222" s="105"/>
      <c r="FG222" s="105"/>
      <c r="FH222" s="105"/>
      <c r="FI222" s="105"/>
      <c r="FJ222" s="105"/>
      <c r="FK222" s="105"/>
      <c r="FL222" s="105"/>
      <c r="FM222" s="105"/>
      <c r="FN222" s="105"/>
      <c r="FO222" s="105"/>
      <c r="FP222" s="105"/>
      <c r="FQ222" s="105"/>
      <c r="FR222" s="105"/>
      <c r="FS222" s="105"/>
      <c r="FT222" s="105"/>
      <c r="FU222" s="105"/>
      <c r="FV222" s="105"/>
      <c r="FW222" s="105"/>
      <c r="FX222" s="105"/>
      <c r="FY222" s="105"/>
      <c r="FZ222" s="105"/>
      <c r="GA222" s="105"/>
      <c r="GB222" s="105"/>
      <c r="GC222" s="105"/>
      <c r="GD222" s="105"/>
      <c r="GE222" s="105"/>
      <c r="GF222" s="105"/>
      <c r="GG222" s="105"/>
      <c r="GH222" s="105"/>
      <c r="GI222" s="105"/>
      <c r="GJ222" s="105"/>
      <c r="GK222" s="105"/>
      <c r="GL222" s="105"/>
      <c r="GM222" s="105"/>
      <c r="GN222" s="105"/>
      <c r="GO222" s="105"/>
      <c r="GP222" s="105"/>
      <c r="GQ222" s="105"/>
      <c r="GR222" s="105"/>
      <c r="GS222" s="105"/>
      <c r="GT222" s="105"/>
      <c r="GU222" s="105"/>
      <c r="GV222" s="105"/>
      <c r="GW222" s="105"/>
      <c r="GX222" s="105"/>
      <c r="GY222" s="105"/>
      <c r="GZ222" s="105"/>
      <c r="HA222" s="105"/>
      <c r="HB222" s="105"/>
      <c r="HC222" s="105"/>
      <c r="HD222" s="105"/>
      <c r="HE222" s="105"/>
      <c r="HF222" s="105"/>
      <c r="HG222" s="105"/>
      <c r="HH222" s="105"/>
      <c r="HI222" s="105"/>
      <c r="HJ222" s="105"/>
      <c r="HK222" s="105"/>
      <c r="HL222" s="105"/>
      <c r="HM222" s="105"/>
      <c r="HN222" s="105"/>
      <c r="HO222" s="105"/>
      <c r="HP222" s="105"/>
      <c r="HQ222" s="105"/>
      <c r="HR222" s="105"/>
      <c r="HS222" s="105"/>
      <c r="HT222" s="107"/>
    </row>
    <row r="223" spans="1:256" s="127" customFormat="1" ht="23.25" customHeight="1">
      <c r="A223" s="33">
        <v>31521580</v>
      </c>
      <c r="B223" s="33" t="s">
        <v>286</v>
      </c>
      <c r="C223" s="29" t="s">
        <v>20</v>
      </c>
      <c r="D223" s="23" t="s">
        <v>33</v>
      </c>
      <c r="E223" s="154">
        <v>2000000</v>
      </c>
      <c r="F223" s="154">
        <v>2000000</v>
      </c>
      <c r="G223" s="158">
        <v>1</v>
      </c>
      <c r="H223" s="10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  <c r="AA223" s="124"/>
      <c r="AB223" s="124"/>
      <c r="AC223" s="124"/>
      <c r="AD223" s="124"/>
      <c r="AE223" s="124"/>
      <c r="AF223" s="124"/>
      <c r="AG223" s="124"/>
      <c r="AH223" s="124"/>
      <c r="AI223" s="124"/>
      <c r="AJ223" s="124"/>
      <c r="AK223" s="124"/>
      <c r="AL223" s="124"/>
      <c r="AM223" s="124"/>
      <c r="AN223" s="124"/>
      <c r="AO223" s="124"/>
      <c r="AP223" s="124"/>
      <c r="AQ223" s="124"/>
      <c r="AR223" s="124"/>
      <c r="AS223" s="124"/>
      <c r="AT223" s="124"/>
      <c r="AU223" s="124"/>
      <c r="AV223" s="124"/>
      <c r="AW223" s="124"/>
      <c r="AX223" s="124"/>
      <c r="AY223" s="124"/>
      <c r="AZ223" s="124"/>
      <c r="BA223" s="124"/>
      <c r="BB223" s="124"/>
      <c r="BC223" s="124"/>
      <c r="BD223" s="124"/>
      <c r="BE223" s="124"/>
      <c r="BF223" s="124"/>
      <c r="BG223" s="124"/>
      <c r="BH223" s="124"/>
      <c r="BI223" s="124"/>
      <c r="BJ223" s="124"/>
      <c r="BK223" s="124"/>
      <c r="BL223" s="124"/>
      <c r="BM223" s="124"/>
      <c r="BN223" s="124"/>
      <c r="BO223" s="124"/>
      <c r="BP223" s="124"/>
      <c r="BQ223" s="124"/>
      <c r="BR223" s="124"/>
      <c r="BS223" s="124"/>
      <c r="BT223" s="124"/>
      <c r="BU223" s="124"/>
      <c r="BV223" s="124"/>
      <c r="BW223" s="124"/>
      <c r="BX223" s="124"/>
      <c r="BY223" s="124"/>
      <c r="BZ223" s="124"/>
      <c r="CA223" s="124"/>
      <c r="CB223" s="124"/>
      <c r="CC223" s="124"/>
      <c r="CD223" s="124"/>
      <c r="CE223" s="124"/>
      <c r="CF223" s="124"/>
      <c r="CG223" s="124"/>
      <c r="CH223" s="124"/>
      <c r="CI223" s="124"/>
      <c r="CJ223" s="124"/>
      <c r="CK223" s="124"/>
      <c r="CL223" s="124"/>
      <c r="CM223" s="124"/>
      <c r="CN223" s="124"/>
      <c r="CO223" s="124"/>
      <c r="CP223" s="124"/>
      <c r="CQ223" s="124"/>
      <c r="CR223" s="124"/>
      <c r="CS223" s="124"/>
      <c r="CT223" s="124"/>
      <c r="CU223" s="124"/>
      <c r="CV223" s="124"/>
      <c r="CW223" s="124"/>
      <c r="CX223" s="124"/>
      <c r="CY223" s="124"/>
      <c r="CZ223" s="124"/>
      <c r="DA223" s="124"/>
      <c r="DB223" s="124"/>
      <c r="DC223" s="124"/>
      <c r="DD223" s="124"/>
      <c r="DE223" s="124"/>
      <c r="DF223" s="124"/>
      <c r="DG223" s="124"/>
      <c r="DH223" s="124"/>
      <c r="DI223" s="124"/>
      <c r="DJ223" s="124"/>
      <c r="DK223" s="124"/>
      <c r="DL223" s="124"/>
      <c r="DM223" s="124"/>
      <c r="DN223" s="124"/>
      <c r="DO223" s="124"/>
      <c r="DP223" s="124"/>
      <c r="DQ223" s="124"/>
      <c r="DR223" s="124"/>
      <c r="DS223" s="124"/>
      <c r="DT223" s="124"/>
      <c r="DU223" s="124"/>
      <c r="DV223" s="124"/>
      <c r="DW223" s="124"/>
      <c r="DX223" s="124"/>
      <c r="DY223" s="124"/>
      <c r="DZ223" s="124"/>
      <c r="EA223" s="124"/>
      <c r="EB223" s="124"/>
      <c r="EC223" s="124"/>
      <c r="ED223" s="124"/>
      <c r="EE223" s="124"/>
      <c r="EF223" s="124"/>
      <c r="EG223" s="124"/>
      <c r="EH223" s="124"/>
      <c r="EI223" s="125"/>
      <c r="EJ223" s="124"/>
      <c r="EK223" s="124"/>
      <c r="EL223" s="124"/>
      <c r="EM223" s="124"/>
      <c r="EN223" s="124"/>
      <c r="EO223" s="124"/>
      <c r="EP223" s="124"/>
      <c r="EQ223" s="124"/>
      <c r="ER223" s="124"/>
      <c r="ES223" s="124"/>
      <c r="ET223" s="124"/>
      <c r="EU223" s="124"/>
      <c r="EV223" s="124"/>
      <c r="EW223" s="124"/>
      <c r="EX223" s="124"/>
      <c r="EY223" s="124"/>
      <c r="EZ223" s="124"/>
      <c r="FA223" s="124"/>
      <c r="FB223" s="124"/>
      <c r="FC223" s="124"/>
      <c r="FD223" s="124"/>
      <c r="FE223" s="124"/>
      <c r="FF223" s="124"/>
      <c r="FG223" s="124"/>
      <c r="FH223" s="124"/>
      <c r="FI223" s="124"/>
      <c r="FJ223" s="124"/>
      <c r="FK223" s="124"/>
      <c r="FL223" s="124"/>
      <c r="FM223" s="124"/>
      <c r="FN223" s="124"/>
      <c r="FO223" s="124"/>
      <c r="FP223" s="124"/>
      <c r="FQ223" s="124"/>
      <c r="FR223" s="124"/>
      <c r="FS223" s="124"/>
      <c r="FT223" s="124"/>
      <c r="FU223" s="124"/>
      <c r="FV223" s="124"/>
      <c r="FW223" s="124"/>
      <c r="FX223" s="124"/>
      <c r="FY223" s="124"/>
      <c r="FZ223" s="124"/>
      <c r="GA223" s="124"/>
      <c r="GB223" s="124"/>
      <c r="GC223" s="124"/>
      <c r="GD223" s="124"/>
      <c r="GE223" s="124"/>
      <c r="GF223" s="124"/>
      <c r="GG223" s="124"/>
      <c r="GH223" s="124"/>
      <c r="GI223" s="124"/>
      <c r="GJ223" s="124"/>
      <c r="GK223" s="124"/>
      <c r="GL223" s="124"/>
      <c r="GM223" s="124"/>
      <c r="GN223" s="124"/>
      <c r="GO223" s="124"/>
      <c r="GP223" s="124"/>
      <c r="GQ223" s="124"/>
      <c r="GR223" s="124"/>
      <c r="GS223" s="124"/>
      <c r="GT223" s="124"/>
      <c r="GU223" s="124"/>
      <c r="GV223" s="124"/>
      <c r="GW223" s="124"/>
      <c r="GX223" s="124"/>
      <c r="GY223" s="124"/>
      <c r="GZ223" s="124"/>
      <c r="HA223" s="124"/>
      <c r="HB223" s="124"/>
      <c r="HC223" s="124"/>
      <c r="HD223" s="124"/>
      <c r="HE223" s="124"/>
      <c r="HF223" s="124"/>
      <c r="HG223" s="124"/>
      <c r="HH223" s="124"/>
      <c r="HI223" s="124"/>
      <c r="HJ223" s="124"/>
      <c r="HK223" s="124"/>
      <c r="HL223" s="124"/>
      <c r="HM223" s="124"/>
      <c r="HN223" s="124"/>
      <c r="HO223" s="124"/>
      <c r="HP223" s="124"/>
      <c r="HQ223" s="124"/>
      <c r="HR223" s="124"/>
      <c r="HS223" s="124"/>
      <c r="HT223" s="126"/>
    </row>
    <row r="224" spans="1:256" ht="19.5" customHeight="1">
      <c r="A224" s="33">
        <v>39714210</v>
      </c>
      <c r="B224" s="33" t="s">
        <v>426</v>
      </c>
      <c r="C224" s="29" t="s">
        <v>20</v>
      </c>
      <c r="D224" s="23" t="s">
        <v>33</v>
      </c>
      <c r="E224" s="154">
        <v>200000</v>
      </c>
      <c r="F224" s="154">
        <v>800000</v>
      </c>
      <c r="G224" s="158">
        <v>4</v>
      </c>
      <c r="H224" s="13"/>
    </row>
    <row r="225" spans="1:228" ht="18" customHeight="1">
      <c r="A225" s="33">
        <v>31512360</v>
      </c>
      <c r="B225" s="109" t="s">
        <v>287</v>
      </c>
      <c r="C225" s="29" t="s">
        <v>20</v>
      </c>
      <c r="D225" s="23" t="s">
        <v>33</v>
      </c>
      <c r="E225" s="154">
        <v>20000</v>
      </c>
      <c r="F225" s="154">
        <v>40000</v>
      </c>
      <c r="G225" s="158">
        <v>2</v>
      </c>
      <c r="H225" s="13"/>
    </row>
    <row r="226" spans="1:228" s="133" customFormat="1" ht="24" customHeight="1">
      <c r="A226" s="223" t="s">
        <v>424</v>
      </c>
      <c r="B226" s="223"/>
      <c r="C226" s="223"/>
      <c r="D226" s="223"/>
      <c r="E226" s="223"/>
      <c r="F226" s="184">
        <f>SUM(F227:F252)</f>
        <v>33909000</v>
      </c>
      <c r="G226" s="184"/>
      <c r="H226" s="13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  <c r="AK226" s="130"/>
      <c r="AL226" s="130"/>
      <c r="AM226" s="130"/>
      <c r="AN226" s="130"/>
      <c r="AO226" s="130"/>
      <c r="AP226" s="130"/>
      <c r="AQ226" s="130"/>
      <c r="AR226" s="130"/>
      <c r="AS226" s="130"/>
      <c r="AT226" s="130"/>
      <c r="AU226" s="130"/>
      <c r="AV226" s="130"/>
      <c r="AW226" s="130"/>
      <c r="AX226" s="130"/>
      <c r="AY226" s="130"/>
      <c r="AZ226" s="130"/>
      <c r="BA226" s="130"/>
      <c r="BB226" s="130"/>
      <c r="BC226" s="130"/>
      <c r="BD226" s="130"/>
      <c r="BE226" s="130"/>
      <c r="BF226" s="130"/>
      <c r="BG226" s="130"/>
      <c r="BH226" s="130"/>
      <c r="BI226" s="130"/>
      <c r="BJ226" s="130"/>
      <c r="BK226" s="130"/>
      <c r="BL226" s="130"/>
      <c r="BM226" s="130"/>
      <c r="BN226" s="130"/>
      <c r="BO226" s="130"/>
      <c r="BP226" s="130"/>
      <c r="BQ226" s="130"/>
      <c r="BR226" s="130"/>
      <c r="BS226" s="130"/>
      <c r="BT226" s="130"/>
      <c r="BU226" s="130"/>
      <c r="BV226" s="130"/>
      <c r="BW226" s="130"/>
      <c r="BX226" s="130"/>
      <c r="BY226" s="130"/>
      <c r="BZ226" s="130"/>
      <c r="CA226" s="130"/>
      <c r="CB226" s="130"/>
      <c r="CC226" s="130"/>
      <c r="CD226" s="130"/>
      <c r="CE226" s="130"/>
      <c r="CF226" s="130"/>
      <c r="CG226" s="130"/>
      <c r="CH226" s="130"/>
      <c r="CI226" s="130"/>
      <c r="CJ226" s="130"/>
      <c r="CK226" s="130"/>
      <c r="CL226" s="130"/>
      <c r="CM226" s="130"/>
      <c r="CN226" s="130"/>
      <c r="CO226" s="130"/>
      <c r="CP226" s="130"/>
      <c r="CQ226" s="130"/>
      <c r="CR226" s="130"/>
      <c r="CS226" s="130"/>
      <c r="CT226" s="130"/>
      <c r="CU226" s="130"/>
      <c r="CV226" s="130"/>
      <c r="CW226" s="130"/>
      <c r="CX226" s="130"/>
      <c r="CY226" s="130"/>
      <c r="CZ226" s="130"/>
      <c r="DA226" s="130"/>
      <c r="DB226" s="130"/>
      <c r="DC226" s="130"/>
      <c r="DD226" s="130"/>
      <c r="DE226" s="130"/>
      <c r="DF226" s="130"/>
      <c r="DG226" s="130"/>
      <c r="DH226" s="130"/>
      <c r="DI226" s="130"/>
      <c r="DJ226" s="130"/>
      <c r="DK226" s="130"/>
      <c r="DL226" s="130"/>
      <c r="DM226" s="130"/>
      <c r="DN226" s="130"/>
      <c r="DO226" s="130"/>
      <c r="DP226" s="130"/>
      <c r="DQ226" s="130"/>
      <c r="DR226" s="130"/>
      <c r="DS226" s="130"/>
      <c r="DT226" s="130"/>
      <c r="DU226" s="130"/>
      <c r="DV226" s="130"/>
      <c r="DW226" s="130"/>
      <c r="DX226" s="130"/>
      <c r="DY226" s="130"/>
      <c r="DZ226" s="130"/>
      <c r="EA226" s="130"/>
      <c r="EB226" s="130"/>
      <c r="EC226" s="130"/>
      <c r="ED226" s="130"/>
      <c r="EE226" s="130"/>
      <c r="EF226" s="130"/>
      <c r="EG226" s="130"/>
      <c r="EH226" s="130"/>
      <c r="EI226" s="131"/>
      <c r="EJ226" s="130"/>
      <c r="EK226" s="130"/>
      <c r="EL226" s="130"/>
      <c r="EM226" s="130"/>
      <c r="EN226" s="130"/>
      <c r="EO226" s="130"/>
      <c r="EP226" s="130"/>
      <c r="EQ226" s="130"/>
      <c r="ER226" s="130"/>
      <c r="ES226" s="130"/>
      <c r="ET226" s="130"/>
      <c r="EU226" s="130"/>
      <c r="EV226" s="130"/>
      <c r="EW226" s="130"/>
      <c r="EX226" s="130"/>
      <c r="EY226" s="130"/>
      <c r="EZ226" s="130"/>
      <c r="FA226" s="130"/>
      <c r="FB226" s="130"/>
      <c r="FC226" s="130"/>
      <c r="FD226" s="130"/>
      <c r="FE226" s="130"/>
      <c r="FF226" s="130"/>
      <c r="FG226" s="130"/>
      <c r="FH226" s="130"/>
      <c r="FI226" s="130"/>
      <c r="FJ226" s="130"/>
      <c r="FK226" s="130"/>
      <c r="FL226" s="130"/>
      <c r="FM226" s="130"/>
      <c r="FN226" s="130"/>
      <c r="FO226" s="130"/>
      <c r="FP226" s="130"/>
      <c r="FQ226" s="130"/>
      <c r="FR226" s="130"/>
      <c r="FS226" s="130"/>
      <c r="FT226" s="130"/>
      <c r="FU226" s="130"/>
      <c r="FV226" s="130"/>
      <c r="FW226" s="130"/>
      <c r="FX226" s="130"/>
      <c r="FY226" s="130"/>
      <c r="FZ226" s="130"/>
      <c r="GA226" s="130"/>
      <c r="GB226" s="130"/>
      <c r="GC226" s="130"/>
      <c r="GD226" s="130"/>
      <c r="GE226" s="130"/>
      <c r="GF226" s="130"/>
      <c r="GG226" s="130"/>
      <c r="GH226" s="130"/>
      <c r="GI226" s="130"/>
      <c r="GJ226" s="130"/>
      <c r="GK226" s="130"/>
      <c r="GL226" s="130"/>
      <c r="GM226" s="130"/>
      <c r="GN226" s="130"/>
      <c r="GO226" s="130"/>
      <c r="GP226" s="130"/>
      <c r="GQ226" s="130"/>
      <c r="GR226" s="130"/>
      <c r="GS226" s="130"/>
      <c r="GT226" s="130"/>
      <c r="GU226" s="130"/>
      <c r="GV226" s="130"/>
      <c r="GW226" s="130"/>
      <c r="GX226" s="130"/>
      <c r="GY226" s="130"/>
      <c r="GZ226" s="130"/>
      <c r="HA226" s="130"/>
      <c r="HB226" s="130"/>
      <c r="HC226" s="130"/>
      <c r="HD226" s="130"/>
      <c r="HE226" s="130"/>
      <c r="HF226" s="130"/>
      <c r="HG226" s="130"/>
      <c r="HH226" s="130"/>
      <c r="HI226" s="130"/>
      <c r="HJ226" s="130"/>
      <c r="HK226" s="130"/>
      <c r="HL226" s="130"/>
      <c r="HM226" s="130"/>
      <c r="HN226" s="130"/>
      <c r="HO226" s="130"/>
      <c r="HP226" s="130"/>
      <c r="HQ226" s="130"/>
      <c r="HR226" s="130"/>
      <c r="HS226" s="130"/>
      <c r="HT226" s="132"/>
    </row>
    <row r="227" spans="1:228" ht="24" customHeight="1">
      <c r="A227" s="162" t="s">
        <v>398</v>
      </c>
      <c r="B227" s="109" t="s">
        <v>399</v>
      </c>
      <c r="C227" s="110" t="s">
        <v>37</v>
      </c>
      <c r="D227" s="111" t="s">
        <v>33</v>
      </c>
      <c r="E227" s="157">
        <v>10000</v>
      </c>
      <c r="F227" s="157">
        <f t="shared" ref="F227" si="11">E227*G227</f>
        <v>350000</v>
      </c>
      <c r="G227" s="161">
        <v>35</v>
      </c>
      <c r="H227" s="13"/>
    </row>
    <row r="228" spans="1:228" ht="31.5" customHeight="1">
      <c r="A228" s="155" t="s">
        <v>288</v>
      </c>
      <c r="B228" s="55" t="s">
        <v>289</v>
      </c>
      <c r="C228" s="219" t="s">
        <v>290</v>
      </c>
      <c r="D228" s="56" t="s">
        <v>21</v>
      </c>
      <c r="E228" s="154">
        <v>7500</v>
      </c>
      <c r="F228" s="154">
        <f t="shared" ref="F228:F252" si="12">G228*E228</f>
        <v>1125000</v>
      </c>
      <c r="G228" s="158">
        <v>150</v>
      </c>
      <c r="H228" s="13"/>
    </row>
    <row r="229" spans="1:228" ht="30" customHeight="1">
      <c r="A229" s="155" t="s">
        <v>288</v>
      </c>
      <c r="B229" s="57" t="s">
        <v>291</v>
      </c>
      <c r="C229" s="219" t="s">
        <v>290</v>
      </c>
      <c r="D229" s="56" t="s">
        <v>21</v>
      </c>
      <c r="E229" s="154">
        <v>8000</v>
      </c>
      <c r="F229" s="154">
        <f t="shared" si="12"/>
        <v>4000000</v>
      </c>
      <c r="G229" s="158">
        <v>500</v>
      </c>
      <c r="H229" s="13"/>
    </row>
    <row r="230" spans="1:228" ht="21.75" customHeight="1">
      <c r="A230" s="170" t="s">
        <v>288</v>
      </c>
      <c r="B230" s="55" t="s">
        <v>292</v>
      </c>
      <c r="C230" s="219" t="s">
        <v>290</v>
      </c>
      <c r="D230" s="56" t="s">
        <v>21</v>
      </c>
      <c r="E230" s="154">
        <v>12000</v>
      </c>
      <c r="F230" s="154">
        <f t="shared" si="12"/>
        <v>2400000</v>
      </c>
      <c r="G230" s="185" t="s">
        <v>293</v>
      </c>
      <c r="H230" s="13"/>
    </row>
    <row r="231" spans="1:228" ht="31.5" customHeight="1">
      <c r="A231" s="155" t="s">
        <v>288</v>
      </c>
      <c r="B231" s="57" t="s">
        <v>294</v>
      </c>
      <c r="C231" s="219" t="s">
        <v>290</v>
      </c>
      <c r="D231" s="62" t="s">
        <v>21</v>
      </c>
      <c r="E231" s="154">
        <v>36500</v>
      </c>
      <c r="F231" s="154">
        <f t="shared" si="12"/>
        <v>3650000</v>
      </c>
      <c r="G231" s="185">
        <v>100</v>
      </c>
      <c r="H231" s="13"/>
    </row>
    <row r="232" spans="1:228" s="61" customFormat="1" ht="30.75" customHeight="1">
      <c r="A232" s="155" t="s">
        <v>288</v>
      </c>
      <c r="B232" s="57" t="s">
        <v>295</v>
      </c>
      <c r="C232" s="219" t="s">
        <v>290</v>
      </c>
      <c r="D232" s="56" t="s">
        <v>21</v>
      </c>
      <c r="E232" s="154">
        <v>10000</v>
      </c>
      <c r="F232" s="154">
        <f t="shared" si="12"/>
        <v>2000000</v>
      </c>
      <c r="G232" s="185" t="s">
        <v>293</v>
      </c>
      <c r="H232" s="39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58"/>
      <c r="DK232" s="58"/>
      <c r="DL232" s="58"/>
      <c r="DM232" s="58"/>
      <c r="DN232" s="58"/>
      <c r="DO232" s="58"/>
      <c r="DP232" s="58"/>
      <c r="DQ232" s="58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59"/>
      <c r="EJ232" s="58"/>
      <c r="EK232" s="58"/>
      <c r="EL232" s="58"/>
      <c r="EM232" s="58"/>
      <c r="EN232" s="58"/>
      <c r="EO232" s="58"/>
      <c r="EP232" s="58"/>
      <c r="EQ232" s="58"/>
      <c r="ER232" s="58"/>
      <c r="ES232" s="58"/>
      <c r="ET232" s="58"/>
      <c r="EU232" s="58"/>
      <c r="EV232" s="58"/>
      <c r="EW232" s="58"/>
      <c r="EX232" s="58"/>
      <c r="EY232" s="58"/>
      <c r="EZ232" s="58"/>
      <c r="FA232" s="58"/>
      <c r="FB232" s="58"/>
      <c r="FC232" s="58"/>
      <c r="FD232" s="58"/>
      <c r="FE232" s="58"/>
      <c r="FF232" s="58"/>
      <c r="FG232" s="58"/>
      <c r="FH232" s="58"/>
      <c r="FI232" s="58"/>
      <c r="FJ232" s="58"/>
      <c r="FK232" s="58"/>
      <c r="FL232" s="58"/>
      <c r="FM232" s="58"/>
      <c r="FN232" s="58"/>
      <c r="FO232" s="58"/>
      <c r="FP232" s="58"/>
      <c r="FQ232" s="58"/>
      <c r="FR232" s="58"/>
      <c r="FS232" s="58"/>
      <c r="FT232" s="58"/>
      <c r="FU232" s="58"/>
      <c r="FV232" s="58"/>
      <c r="FW232" s="58"/>
      <c r="FX232" s="58"/>
      <c r="FY232" s="58"/>
      <c r="FZ232" s="58"/>
      <c r="GA232" s="58"/>
      <c r="GB232" s="58"/>
      <c r="GC232" s="58"/>
      <c r="GD232" s="58"/>
      <c r="GE232" s="58"/>
      <c r="GF232" s="58"/>
      <c r="GG232" s="58"/>
      <c r="GH232" s="58"/>
      <c r="GI232" s="58"/>
      <c r="GJ232" s="58"/>
      <c r="GK232" s="58"/>
      <c r="GL232" s="58"/>
      <c r="GM232" s="58"/>
      <c r="GN232" s="58"/>
      <c r="GO232" s="58"/>
      <c r="GP232" s="58"/>
      <c r="GQ232" s="58"/>
      <c r="GR232" s="58"/>
      <c r="GS232" s="58"/>
      <c r="GT232" s="58"/>
      <c r="GU232" s="58"/>
      <c r="GV232" s="58"/>
      <c r="GW232" s="58"/>
      <c r="GX232" s="58"/>
      <c r="GY232" s="58"/>
      <c r="GZ232" s="58"/>
      <c r="HA232" s="58"/>
      <c r="HB232" s="58"/>
      <c r="HC232" s="58"/>
      <c r="HD232" s="58"/>
      <c r="HE232" s="58"/>
      <c r="HF232" s="58"/>
      <c r="HG232" s="58"/>
      <c r="HH232" s="58"/>
      <c r="HI232" s="58"/>
      <c r="HJ232" s="58"/>
      <c r="HK232" s="58"/>
      <c r="HL232" s="58"/>
      <c r="HM232" s="58"/>
      <c r="HN232" s="58"/>
      <c r="HO232" s="58"/>
      <c r="HP232" s="58"/>
      <c r="HQ232" s="58"/>
      <c r="HR232" s="58"/>
      <c r="HS232" s="58"/>
      <c r="HT232" s="60"/>
    </row>
    <row r="233" spans="1:228" s="61" customFormat="1" ht="45.75" customHeight="1">
      <c r="A233" s="155" t="s">
        <v>288</v>
      </c>
      <c r="B233" s="57" t="s">
        <v>296</v>
      </c>
      <c r="C233" s="219" t="s">
        <v>290</v>
      </c>
      <c r="D233" s="62" t="s">
        <v>297</v>
      </c>
      <c r="E233" s="154">
        <v>33000</v>
      </c>
      <c r="F233" s="154">
        <f t="shared" si="12"/>
        <v>1650000</v>
      </c>
      <c r="G233" s="185">
        <v>50</v>
      </c>
      <c r="H233" s="39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  <c r="BV233" s="58"/>
      <c r="BW233" s="58"/>
      <c r="BX233" s="58"/>
      <c r="BY233" s="58"/>
      <c r="BZ233" s="58"/>
      <c r="CA233" s="58"/>
      <c r="CB233" s="58"/>
      <c r="CC233" s="58"/>
      <c r="CD233" s="58"/>
      <c r="CE233" s="58"/>
      <c r="CF233" s="58"/>
      <c r="CG233" s="58"/>
      <c r="CH233" s="58"/>
      <c r="CI233" s="58"/>
      <c r="CJ233" s="58"/>
      <c r="CK233" s="58"/>
      <c r="CL233" s="58"/>
      <c r="CM233" s="58"/>
      <c r="CN233" s="58"/>
      <c r="CO233" s="58"/>
      <c r="CP233" s="58"/>
      <c r="CQ233" s="58"/>
      <c r="CR233" s="58"/>
      <c r="CS233" s="58"/>
      <c r="CT233" s="58"/>
      <c r="CU233" s="58"/>
      <c r="CV233" s="58"/>
      <c r="CW233" s="58"/>
      <c r="CX233" s="58"/>
      <c r="CY233" s="58"/>
      <c r="CZ233" s="58"/>
      <c r="DA233" s="58"/>
      <c r="DB233" s="58"/>
      <c r="DC233" s="58"/>
      <c r="DD233" s="58"/>
      <c r="DE233" s="58"/>
      <c r="DF233" s="58"/>
      <c r="DG233" s="58"/>
      <c r="DH233" s="58"/>
      <c r="DI233" s="58"/>
      <c r="DJ233" s="58"/>
      <c r="DK233" s="58"/>
      <c r="DL233" s="58"/>
      <c r="DM233" s="58"/>
      <c r="DN233" s="58"/>
      <c r="DO233" s="58"/>
      <c r="DP233" s="58"/>
      <c r="DQ233" s="58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59"/>
      <c r="EJ233" s="58"/>
      <c r="EK233" s="58"/>
      <c r="EL233" s="58"/>
      <c r="EM233" s="58"/>
      <c r="EN233" s="58"/>
      <c r="EO233" s="58"/>
      <c r="EP233" s="58"/>
      <c r="EQ233" s="58"/>
      <c r="ER233" s="58"/>
      <c r="ES233" s="58"/>
      <c r="ET233" s="58"/>
      <c r="EU233" s="58"/>
      <c r="EV233" s="58"/>
      <c r="EW233" s="58"/>
      <c r="EX233" s="58"/>
      <c r="EY233" s="58"/>
      <c r="EZ233" s="58"/>
      <c r="FA233" s="58"/>
      <c r="FB233" s="58"/>
      <c r="FC233" s="58"/>
      <c r="FD233" s="58"/>
      <c r="FE233" s="58"/>
      <c r="FF233" s="58"/>
      <c r="FG233" s="58"/>
      <c r="FH233" s="58"/>
      <c r="FI233" s="58"/>
      <c r="FJ233" s="58"/>
      <c r="FK233" s="58"/>
      <c r="FL233" s="58"/>
      <c r="FM233" s="58"/>
      <c r="FN233" s="58"/>
      <c r="FO233" s="58"/>
      <c r="FP233" s="58"/>
      <c r="FQ233" s="58"/>
      <c r="FR233" s="58"/>
      <c r="FS233" s="58"/>
      <c r="FT233" s="58"/>
      <c r="FU233" s="58"/>
      <c r="FV233" s="58"/>
      <c r="FW233" s="58"/>
      <c r="FX233" s="58"/>
      <c r="FY233" s="58"/>
      <c r="FZ233" s="58"/>
      <c r="GA233" s="58"/>
      <c r="GB233" s="58"/>
      <c r="GC233" s="58"/>
      <c r="GD233" s="58"/>
      <c r="GE233" s="58"/>
      <c r="GF233" s="58"/>
      <c r="GG233" s="58"/>
      <c r="GH233" s="58"/>
      <c r="GI233" s="58"/>
      <c r="GJ233" s="58"/>
      <c r="GK233" s="58"/>
      <c r="GL233" s="58"/>
      <c r="GM233" s="58"/>
      <c r="GN233" s="58"/>
      <c r="GO233" s="58"/>
      <c r="GP233" s="58"/>
      <c r="GQ233" s="58"/>
      <c r="GR233" s="58"/>
      <c r="GS233" s="58"/>
      <c r="GT233" s="58"/>
      <c r="GU233" s="58"/>
      <c r="GV233" s="58"/>
      <c r="GW233" s="58"/>
      <c r="GX233" s="58"/>
      <c r="GY233" s="58"/>
      <c r="GZ233" s="58"/>
      <c r="HA233" s="58"/>
      <c r="HB233" s="58"/>
      <c r="HC233" s="58"/>
      <c r="HD233" s="58"/>
      <c r="HE233" s="58"/>
      <c r="HF233" s="58"/>
      <c r="HG233" s="58"/>
      <c r="HH233" s="58"/>
      <c r="HI233" s="58"/>
      <c r="HJ233" s="58"/>
      <c r="HK233" s="58"/>
      <c r="HL233" s="58"/>
      <c r="HM233" s="58"/>
      <c r="HN233" s="58"/>
      <c r="HO233" s="58"/>
      <c r="HP233" s="58"/>
      <c r="HQ233" s="58"/>
      <c r="HR233" s="58"/>
      <c r="HS233" s="58"/>
      <c r="HT233" s="60"/>
    </row>
    <row r="234" spans="1:228" ht="37.5" customHeight="1">
      <c r="A234" s="155" t="s">
        <v>288</v>
      </c>
      <c r="B234" s="57" t="s">
        <v>298</v>
      </c>
      <c r="C234" s="219" t="s">
        <v>290</v>
      </c>
      <c r="D234" s="62" t="s">
        <v>21</v>
      </c>
      <c r="E234" s="154">
        <v>14500</v>
      </c>
      <c r="F234" s="154">
        <f t="shared" si="12"/>
        <v>1740000</v>
      </c>
      <c r="G234" s="185">
        <v>120</v>
      </c>
      <c r="H234" s="13"/>
    </row>
    <row r="235" spans="1:228" ht="30" customHeight="1">
      <c r="A235" s="155" t="s">
        <v>288</v>
      </c>
      <c r="B235" s="57" t="s">
        <v>299</v>
      </c>
      <c r="C235" s="219" t="s">
        <v>290</v>
      </c>
      <c r="D235" s="62" t="s">
        <v>297</v>
      </c>
      <c r="E235" s="154">
        <v>29800</v>
      </c>
      <c r="F235" s="154">
        <f t="shared" si="12"/>
        <v>1490000</v>
      </c>
      <c r="G235" s="185">
        <v>50</v>
      </c>
      <c r="H235" s="13"/>
    </row>
    <row r="236" spans="1:228" ht="35.25" customHeight="1">
      <c r="A236" s="155" t="s">
        <v>288</v>
      </c>
      <c r="B236" s="57" t="s">
        <v>300</v>
      </c>
      <c r="C236" s="219" t="s">
        <v>290</v>
      </c>
      <c r="D236" s="62" t="s">
        <v>297</v>
      </c>
      <c r="E236" s="185">
        <v>5900</v>
      </c>
      <c r="F236" s="154">
        <f t="shared" si="12"/>
        <v>1770000</v>
      </c>
      <c r="G236" s="185">
        <v>300</v>
      </c>
      <c r="H236" s="13"/>
    </row>
    <row r="237" spans="1:228" ht="29.25" customHeight="1">
      <c r="A237" s="155" t="s">
        <v>288</v>
      </c>
      <c r="B237" s="57" t="s">
        <v>301</v>
      </c>
      <c r="C237" s="219" t="s">
        <v>290</v>
      </c>
      <c r="D237" s="62" t="s">
        <v>21</v>
      </c>
      <c r="E237" s="185">
        <v>5900</v>
      </c>
      <c r="F237" s="154">
        <f t="shared" si="12"/>
        <v>1180000</v>
      </c>
      <c r="G237" s="185">
        <v>200</v>
      </c>
      <c r="H237" s="13"/>
    </row>
    <row r="238" spans="1:228" ht="32.25" customHeight="1">
      <c r="A238" s="155" t="s">
        <v>288</v>
      </c>
      <c r="B238" s="57" t="s">
        <v>302</v>
      </c>
      <c r="C238" s="219" t="s">
        <v>290</v>
      </c>
      <c r="D238" s="62" t="s">
        <v>21</v>
      </c>
      <c r="E238" s="185">
        <v>5600</v>
      </c>
      <c r="F238" s="154">
        <f t="shared" si="12"/>
        <v>3640000</v>
      </c>
      <c r="G238" s="185">
        <v>650</v>
      </c>
      <c r="H238" s="13"/>
    </row>
    <row r="239" spans="1:228" ht="18" customHeight="1">
      <c r="A239" s="155" t="s">
        <v>288</v>
      </c>
      <c r="B239" s="57" t="s">
        <v>303</v>
      </c>
      <c r="C239" s="219" t="s">
        <v>290</v>
      </c>
      <c r="D239" s="62" t="s">
        <v>21</v>
      </c>
      <c r="E239" s="185">
        <v>600</v>
      </c>
      <c r="F239" s="154">
        <f t="shared" si="12"/>
        <v>90000</v>
      </c>
      <c r="G239" s="185">
        <v>150</v>
      </c>
      <c r="H239" s="13"/>
    </row>
    <row r="240" spans="1:228" ht="38.25" customHeight="1">
      <c r="A240" s="155" t="s">
        <v>288</v>
      </c>
      <c r="B240" s="57" t="s">
        <v>304</v>
      </c>
      <c r="C240" s="219" t="s">
        <v>290</v>
      </c>
      <c r="D240" s="62" t="s">
        <v>21</v>
      </c>
      <c r="E240" s="185">
        <v>27000</v>
      </c>
      <c r="F240" s="154">
        <f t="shared" si="12"/>
        <v>4860000</v>
      </c>
      <c r="G240" s="185">
        <v>180</v>
      </c>
      <c r="H240" s="13"/>
    </row>
    <row r="241" spans="1:228" s="61" customFormat="1" ht="26.25" customHeight="1">
      <c r="A241" s="170" t="s">
        <v>288</v>
      </c>
      <c r="B241" s="57" t="s">
        <v>305</v>
      </c>
      <c r="C241" s="219" t="s">
        <v>290</v>
      </c>
      <c r="D241" s="62" t="s">
        <v>21</v>
      </c>
      <c r="E241" s="185">
        <v>1000</v>
      </c>
      <c r="F241" s="154">
        <f t="shared" si="12"/>
        <v>240000</v>
      </c>
      <c r="G241" s="185">
        <v>240</v>
      </c>
      <c r="H241" s="39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9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8"/>
      <c r="GX241" s="58"/>
      <c r="GY241" s="58"/>
      <c r="GZ241" s="58"/>
      <c r="HA241" s="58"/>
      <c r="HB241" s="58"/>
      <c r="HC241" s="58"/>
      <c r="HD241" s="58"/>
      <c r="HE241" s="58"/>
      <c r="HF241" s="58"/>
      <c r="HG241" s="58"/>
      <c r="HH241" s="58"/>
      <c r="HI241" s="58"/>
      <c r="HJ241" s="58"/>
      <c r="HK241" s="58"/>
      <c r="HL241" s="58"/>
      <c r="HM241" s="58"/>
      <c r="HN241" s="58"/>
      <c r="HO241" s="58"/>
      <c r="HP241" s="58"/>
      <c r="HQ241" s="58"/>
      <c r="HR241" s="58"/>
      <c r="HS241" s="58"/>
      <c r="HT241" s="60"/>
    </row>
    <row r="242" spans="1:228" ht="18" customHeight="1">
      <c r="A242" s="155" t="s">
        <v>288</v>
      </c>
      <c r="B242" s="57" t="s">
        <v>306</v>
      </c>
      <c r="C242" s="219" t="s">
        <v>290</v>
      </c>
      <c r="D242" s="62" t="s">
        <v>21</v>
      </c>
      <c r="E242" s="185">
        <v>60</v>
      </c>
      <c r="F242" s="154">
        <f t="shared" si="12"/>
        <v>90000</v>
      </c>
      <c r="G242" s="185">
        <v>1500</v>
      </c>
      <c r="H242" s="13"/>
    </row>
    <row r="243" spans="1:228" ht="30.75" customHeight="1">
      <c r="A243" s="155" t="s">
        <v>288</v>
      </c>
      <c r="B243" s="57" t="s">
        <v>307</v>
      </c>
      <c r="C243" s="219" t="s">
        <v>290</v>
      </c>
      <c r="D243" s="62" t="s">
        <v>21</v>
      </c>
      <c r="E243" s="185">
        <v>50</v>
      </c>
      <c r="F243" s="154">
        <f t="shared" si="12"/>
        <v>100000</v>
      </c>
      <c r="G243" s="185">
        <v>2000</v>
      </c>
      <c r="H243" s="50"/>
    </row>
    <row r="244" spans="1:228" ht="22.5" customHeight="1">
      <c r="A244" s="155" t="s">
        <v>288</v>
      </c>
      <c r="B244" s="57" t="s">
        <v>308</v>
      </c>
      <c r="C244" s="219" t="s">
        <v>290</v>
      </c>
      <c r="D244" s="62" t="s">
        <v>21</v>
      </c>
      <c r="E244" s="185">
        <v>50</v>
      </c>
      <c r="F244" s="154">
        <f t="shared" si="12"/>
        <v>100000</v>
      </c>
      <c r="G244" s="185">
        <v>2000</v>
      </c>
      <c r="H244" s="13"/>
    </row>
    <row r="245" spans="1:228" ht="29.25" customHeight="1">
      <c r="A245" s="155" t="s">
        <v>288</v>
      </c>
      <c r="B245" s="57" t="s">
        <v>309</v>
      </c>
      <c r="C245" s="219" t="s">
        <v>290</v>
      </c>
      <c r="D245" s="62" t="s">
        <v>21</v>
      </c>
      <c r="E245" s="185">
        <v>720</v>
      </c>
      <c r="F245" s="154">
        <f t="shared" si="12"/>
        <v>144000</v>
      </c>
      <c r="G245" s="185">
        <v>200</v>
      </c>
      <c r="H245" s="13"/>
    </row>
    <row r="246" spans="1:228" ht="16.5" customHeight="1">
      <c r="A246" s="155" t="s">
        <v>288</v>
      </c>
      <c r="B246" s="57" t="s">
        <v>310</v>
      </c>
      <c r="C246" s="219" t="s">
        <v>290</v>
      </c>
      <c r="D246" s="62" t="s">
        <v>21</v>
      </c>
      <c r="E246" s="185">
        <v>600</v>
      </c>
      <c r="F246" s="154">
        <f t="shared" si="12"/>
        <v>900000</v>
      </c>
      <c r="G246" s="185">
        <v>1500</v>
      </c>
      <c r="H246" s="13"/>
    </row>
    <row r="247" spans="1:228" ht="30.75" customHeight="1">
      <c r="A247" s="155" t="s">
        <v>288</v>
      </c>
      <c r="B247" s="57" t="s">
        <v>311</v>
      </c>
      <c r="C247" s="219" t="s">
        <v>290</v>
      </c>
      <c r="D247" s="62" t="s">
        <v>21</v>
      </c>
      <c r="E247" s="185">
        <v>720</v>
      </c>
      <c r="F247" s="154">
        <f t="shared" si="12"/>
        <v>180000</v>
      </c>
      <c r="G247" s="185">
        <v>250</v>
      </c>
      <c r="H247" s="13"/>
    </row>
    <row r="248" spans="1:228" ht="30.75" customHeight="1">
      <c r="A248" s="155" t="s">
        <v>288</v>
      </c>
      <c r="B248" s="57" t="s">
        <v>312</v>
      </c>
      <c r="C248" s="219" t="s">
        <v>290</v>
      </c>
      <c r="D248" s="62" t="s">
        <v>21</v>
      </c>
      <c r="E248" s="185">
        <v>600</v>
      </c>
      <c r="F248" s="154">
        <f t="shared" si="12"/>
        <v>960000</v>
      </c>
      <c r="G248" s="185">
        <v>1600</v>
      </c>
      <c r="H248" s="13"/>
    </row>
    <row r="249" spans="1:228" ht="24.75" customHeight="1">
      <c r="A249" s="155" t="s">
        <v>288</v>
      </c>
      <c r="B249" s="57" t="s">
        <v>313</v>
      </c>
      <c r="C249" s="219" t="s">
        <v>290</v>
      </c>
      <c r="D249" s="62" t="s">
        <v>21</v>
      </c>
      <c r="E249" s="185">
        <v>150</v>
      </c>
      <c r="F249" s="154">
        <f t="shared" si="12"/>
        <v>75000</v>
      </c>
      <c r="G249" s="185">
        <v>500</v>
      </c>
      <c r="H249" s="13"/>
    </row>
    <row r="250" spans="1:228" ht="27.75" customHeight="1">
      <c r="A250" s="155" t="s">
        <v>288</v>
      </c>
      <c r="B250" s="57" t="s">
        <v>314</v>
      </c>
      <c r="C250" s="219" t="s">
        <v>290</v>
      </c>
      <c r="D250" s="62" t="s">
        <v>297</v>
      </c>
      <c r="E250" s="185">
        <v>40000</v>
      </c>
      <c r="F250" s="154">
        <f t="shared" si="12"/>
        <v>400000</v>
      </c>
      <c r="G250" s="185">
        <v>10</v>
      </c>
      <c r="H250" s="13"/>
    </row>
    <row r="251" spans="1:228" ht="29.25" customHeight="1">
      <c r="A251" s="160" t="s">
        <v>288</v>
      </c>
      <c r="B251" s="134" t="s">
        <v>413</v>
      </c>
      <c r="C251" s="219" t="s">
        <v>290</v>
      </c>
      <c r="D251" s="62" t="s">
        <v>297</v>
      </c>
      <c r="E251" s="185">
        <v>20000</v>
      </c>
      <c r="F251" s="154">
        <f t="shared" si="12"/>
        <v>300000</v>
      </c>
      <c r="G251" s="185">
        <v>15</v>
      </c>
      <c r="H251" s="13"/>
    </row>
    <row r="252" spans="1:228" ht="30" customHeight="1">
      <c r="A252" s="160" t="s">
        <v>315</v>
      </c>
      <c r="B252" s="134" t="s">
        <v>414</v>
      </c>
      <c r="C252" s="219" t="s">
        <v>37</v>
      </c>
      <c r="D252" s="62" t="s">
        <v>33</v>
      </c>
      <c r="E252" s="185">
        <v>950</v>
      </c>
      <c r="F252" s="154">
        <f t="shared" si="12"/>
        <v>475000</v>
      </c>
      <c r="G252" s="185">
        <v>500</v>
      </c>
      <c r="H252" s="13"/>
    </row>
    <row r="253" spans="1:228" ht="29.25" customHeight="1">
      <c r="A253" s="223" t="s">
        <v>316</v>
      </c>
      <c r="B253" s="223"/>
      <c r="C253" s="223"/>
      <c r="D253" s="223"/>
      <c r="E253" s="223"/>
      <c r="F253" s="186">
        <f>SUM(F257:F269)+F254</f>
        <v>190271702</v>
      </c>
      <c r="G253" s="187"/>
      <c r="H253" s="13"/>
    </row>
    <row r="254" spans="1:228" ht="31.5" customHeight="1">
      <c r="A254" s="225" t="s">
        <v>385</v>
      </c>
      <c r="B254" s="225"/>
      <c r="C254" s="225"/>
      <c r="D254" s="225"/>
      <c r="E254" s="225"/>
      <c r="F254" s="188">
        <f>F255+F256</f>
        <v>40000000</v>
      </c>
      <c r="G254" s="189"/>
      <c r="H254" s="13"/>
    </row>
    <row r="255" spans="1:228" ht="40.5" customHeight="1">
      <c r="A255" s="205">
        <v>45451600</v>
      </c>
      <c r="B255" s="206" t="s">
        <v>418</v>
      </c>
      <c r="C255" s="207" t="s">
        <v>290</v>
      </c>
      <c r="D255" s="208" t="s">
        <v>24</v>
      </c>
      <c r="E255" s="207">
        <v>30000000</v>
      </c>
      <c r="F255" s="209">
        <v>30000000</v>
      </c>
      <c r="G255" s="210">
        <v>1</v>
      </c>
      <c r="H255" s="13"/>
    </row>
    <row r="256" spans="1:228" ht="43.5" customHeight="1">
      <c r="A256" s="205">
        <v>45451600</v>
      </c>
      <c r="B256" s="206" t="s">
        <v>427</v>
      </c>
      <c r="C256" s="207" t="s">
        <v>290</v>
      </c>
      <c r="D256" s="208" t="s">
        <v>24</v>
      </c>
      <c r="E256" s="207">
        <v>10000000</v>
      </c>
      <c r="F256" s="209">
        <v>10000000</v>
      </c>
      <c r="G256" s="210">
        <v>1</v>
      </c>
      <c r="H256" s="13"/>
    </row>
    <row r="257" spans="1:228" s="66" customFormat="1" ht="66.75" customHeight="1">
      <c r="A257" s="162" t="s">
        <v>317</v>
      </c>
      <c r="B257" s="190" t="s">
        <v>318</v>
      </c>
      <c r="C257" s="219" t="s">
        <v>23</v>
      </c>
      <c r="D257" s="62" t="s">
        <v>141</v>
      </c>
      <c r="E257" s="185">
        <v>5930</v>
      </c>
      <c r="F257" s="154">
        <f>E257*G257</f>
        <v>6523000</v>
      </c>
      <c r="G257" s="185">
        <v>1100</v>
      </c>
      <c r="H257" s="13"/>
      <c r="I257" s="7"/>
      <c r="J257" s="7"/>
      <c r="K257" s="7"/>
      <c r="L257" s="7"/>
      <c r="M257" s="7"/>
      <c r="N257" s="7"/>
      <c r="O257" s="7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3"/>
      <c r="AB257" s="63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  <c r="AN257" s="63"/>
      <c r="AO257" s="63"/>
      <c r="AP257" s="63"/>
      <c r="AQ257" s="63"/>
      <c r="AR257" s="63"/>
      <c r="AS257" s="63"/>
      <c r="AT257" s="63"/>
      <c r="AU257" s="63"/>
      <c r="AV257" s="63"/>
      <c r="AW257" s="63"/>
      <c r="AX257" s="63"/>
      <c r="AY257" s="63"/>
      <c r="AZ257" s="63"/>
      <c r="BA257" s="63"/>
      <c r="BB257" s="63"/>
      <c r="BC257" s="63"/>
      <c r="BD257" s="63"/>
      <c r="BE257" s="63"/>
      <c r="BF257" s="63"/>
      <c r="BG257" s="63"/>
      <c r="BH257" s="63"/>
      <c r="BI257" s="63"/>
      <c r="BJ257" s="63"/>
      <c r="BK257" s="63"/>
      <c r="BL257" s="63"/>
      <c r="BM257" s="63"/>
      <c r="BN257" s="63"/>
      <c r="BO257" s="63"/>
      <c r="BP257" s="63"/>
      <c r="BQ257" s="63"/>
      <c r="BR257" s="63"/>
      <c r="BS257" s="63"/>
      <c r="BT257" s="63"/>
      <c r="BU257" s="63"/>
      <c r="BV257" s="63"/>
      <c r="BW257" s="63"/>
      <c r="BX257" s="63"/>
      <c r="BY257" s="63"/>
      <c r="BZ257" s="63"/>
      <c r="CA257" s="63"/>
      <c r="CB257" s="63"/>
      <c r="CC257" s="63"/>
      <c r="CD257" s="63"/>
      <c r="CE257" s="63"/>
      <c r="CF257" s="63"/>
      <c r="CG257" s="63"/>
      <c r="CH257" s="63"/>
      <c r="CI257" s="63"/>
      <c r="CJ257" s="63"/>
      <c r="CK257" s="63"/>
      <c r="CL257" s="63"/>
      <c r="CM257" s="63"/>
      <c r="CN257" s="63"/>
      <c r="CO257" s="63"/>
      <c r="CP257" s="63"/>
      <c r="CQ257" s="63"/>
      <c r="CR257" s="63"/>
      <c r="CS257" s="63"/>
      <c r="CT257" s="63"/>
      <c r="CU257" s="63"/>
      <c r="CV257" s="63"/>
      <c r="CW257" s="63"/>
      <c r="CX257" s="63"/>
      <c r="CY257" s="63"/>
      <c r="CZ257" s="63"/>
      <c r="DA257" s="63"/>
      <c r="DB257" s="63"/>
      <c r="DC257" s="63"/>
      <c r="DD257" s="63"/>
      <c r="DE257" s="63"/>
      <c r="DF257" s="63"/>
      <c r="DG257" s="63"/>
      <c r="DH257" s="63"/>
      <c r="DI257" s="63"/>
      <c r="DJ257" s="63"/>
      <c r="DK257" s="63"/>
      <c r="DL257" s="63"/>
      <c r="DM257" s="63"/>
      <c r="DN257" s="63"/>
      <c r="DO257" s="63"/>
      <c r="DP257" s="63"/>
      <c r="DQ257" s="63"/>
      <c r="DR257" s="63"/>
      <c r="DS257" s="63"/>
      <c r="DT257" s="63"/>
      <c r="DU257" s="63"/>
      <c r="DV257" s="63"/>
      <c r="DW257" s="63"/>
      <c r="DX257" s="63"/>
      <c r="DY257" s="63"/>
      <c r="DZ257" s="63"/>
      <c r="EA257" s="63"/>
      <c r="EB257" s="63"/>
      <c r="EC257" s="63"/>
      <c r="ED257" s="63"/>
      <c r="EE257" s="63"/>
      <c r="EF257" s="63"/>
      <c r="EG257" s="63"/>
      <c r="EH257" s="63"/>
      <c r="EI257" s="64"/>
      <c r="EJ257" s="63"/>
      <c r="EK257" s="63"/>
      <c r="EL257" s="63"/>
      <c r="EM257" s="63"/>
      <c r="EN257" s="63"/>
      <c r="EO257" s="63"/>
      <c r="EP257" s="63"/>
      <c r="EQ257" s="63"/>
      <c r="ER257" s="63"/>
      <c r="ES257" s="63"/>
      <c r="ET257" s="63"/>
      <c r="EU257" s="63"/>
      <c r="EV257" s="63"/>
      <c r="EW257" s="63"/>
      <c r="EX257" s="63"/>
      <c r="EY257" s="63"/>
      <c r="EZ257" s="63"/>
      <c r="FA257" s="63"/>
      <c r="FB257" s="63"/>
      <c r="FC257" s="63"/>
      <c r="FD257" s="63"/>
      <c r="FE257" s="63"/>
      <c r="FF257" s="63"/>
      <c r="FG257" s="63"/>
      <c r="FH257" s="63"/>
      <c r="FI257" s="63"/>
      <c r="FJ257" s="63"/>
      <c r="FK257" s="63"/>
      <c r="FL257" s="63"/>
      <c r="FM257" s="63"/>
      <c r="FN257" s="63"/>
      <c r="FO257" s="63"/>
      <c r="FP257" s="63"/>
      <c r="FQ257" s="63"/>
      <c r="FR257" s="63"/>
      <c r="FS257" s="63"/>
      <c r="FT257" s="63"/>
      <c r="FU257" s="63"/>
      <c r="FV257" s="63"/>
      <c r="FW257" s="63"/>
      <c r="FX257" s="63"/>
      <c r="FY257" s="63"/>
      <c r="FZ257" s="63"/>
      <c r="GA257" s="63"/>
      <c r="GB257" s="63"/>
      <c r="GC257" s="63"/>
      <c r="GD257" s="63"/>
      <c r="GE257" s="63"/>
      <c r="GF257" s="63"/>
      <c r="GG257" s="63"/>
      <c r="GH257" s="63"/>
      <c r="GI257" s="63"/>
      <c r="GJ257" s="63"/>
      <c r="GK257" s="63"/>
      <c r="GL257" s="63"/>
      <c r="GM257" s="63"/>
      <c r="GN257" s="63"/>
      <c r="GO257" s="63"/>
      <c r="GP257" s="63"/>
      <c r="GQ257" s="63"/>
      <c r="GR257" s="63"/>
      <c r="GS257" s="63"/>
      <c r="GT257" s="63"/>
      <c r="GU257" s="63"/>
      <c r="GV257" s="63"/>
      <c r="GW257" s="63"/>
      <c r="GX257" s="63"/>
      <c r="GY257" s="63"/>
      <c r="GZ257" s="63"/>
      <c r="HA257" s="63"/>
      <c r="HB257" s="63"/>
      <c r="HC257" s="63"/>
      <c r="HD257" s="63"/>
      <c r="HE257" s="63"/>
      <c r="HF257" s="63"/>
      <c r="HG257" s="63"/>
      <c r="HH257" s="63"/>
      <c r="HI257" s="63"/>
      <c r="HJ257" s="63"/>
      <c r="HK257" s="63"/>
      <c r="HL257" s="63"/>
      <c r="HM257" s="63"/>
      <c r="HN257" s="63"/>
      <c r="HO257" s="63"/>
      <c r="HP257" s="63"/>
      <c r="HQ257" s="63"/>
      <c r="HR257" s="63"/>
      <c r="HS257" s="63"/>
      <c r="HT257" s="65"/>
    </row>
    <row r="258" spans="1:228" s="71" customFormat="1" ht="46.5" customHeight="1">
      <c r="A258" s="162" t="s">
        <v>319</v>
      </c>
      <c r="B258" s="109" t="s">
        <v>320</v>
      </c>
      <c r="C258" s="219" t="s">
        <v>321</v>
      </c>
      <c r="D258" s="23" t="s">
        <v>24</v>
      </c>
      <c r="E258" s="154">
        <v>13501834</v>
      </c>
      <c r="F258" s="154">
        <v>13501834</v>
      </c>
      <c r="G258" s="185">
        <v>1</v>
      </c>
      <c r="H258" s="67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8"/>
      <c r="AD258" s="68"/>
      <c r="AE258" s="68"/>
      <c r="AF258" s="68"/>
      <c r="AG258" s="68"/>
      <c r="AH258" s="68"/>
      <c r="AI258" s="68"/>
      <c r="AJ258" s="68"/>
      <c r="AK258" s="68"/>
      <c r="AL258" s="68"/>
      <c r="AM258" s="68"/>
      <c r="AN258" s="68"/>
      <c r="AO258" s="68"/>
      <c r="AP258" s="68"/>
      <c r="AQ258" s="68"/>
      <c r="AR258" s="68"/>
      <c r="AS258" s="68"/>
      <c r="AT258" s="68"/>
      <c r="AU258" s="68"/>
      <c r="AV258" s="68"/>
      <c r="AW258" s="68"/>
      <c r="AX258" s="68"/>
      <c r="AY258" s="68"/>
      <c r="AZ258" s="68"/>
      <c r="BA258" s="68"/>
      <c r="BB258" s="68"/>
      <c r="BC258" s="68"/>
      <c r="BD258" s="68"/>
      <c r="BE258" s="68"/>
      <c r="BF258" s="68"/>
      <c r="BG258" s="68"/>
      <c r="BH258" s="68"/>
      <c r="BI258" s="68"/>
      <c r="BJ258" s="68"/>
      <c r="BK258" s="68"/>
      <c r="BL258" s="68"/>
      <c r="BM258" s="68"/>
      <c r="BN258" s="68"/>
      <c r="BO258" s="68"/>
      <c r="BP258" s="68"/>
      <c r="BQ258" s="68"/>
      <c r="BR258" s="68"/>
      <c r="BS258" s="68"/>
      <c r="BT258" s="68"/>
      <c r="BU258" s="68"/>
      <c r="BV258" s="68"/>
      <c r="BW258" s="68"/>
      <c r="BX258" s="68"/>
      <c r="BY258" s="68"/>
      <c r="BZ258" s="68"/>
      <c r="CA258" s="68"/>
      <c r="CB258" s="68"/>
      <c r="CC258" s="68"/>
      <c r="CD258" s="68"/>
      <c r="CE258" s="68"/>
      <c r="CF258" s="68"/>
      <c r="CG258" s="68"/>
      <c r="CH258" s="68"/>
      <c r="CI258" s="68"/>
      <c r="CJ258" s="68"/>
      <c r="CK258" s="68"/>
      <c r="CL258" s="68"/>
      <c r="CM258" s="68"/>
      <c r="CN258" s="68"/>
      <c r="CO258" s="68"/>
      <c r="CP258" s="68"/>
      <c r="CQ258" s="68"/>
      <c r="CR258" s="68"/>
      <c r="CS258" s="68"/>
      <c r="CT258" s="68"/>
      <c r="CU258" s="68"/>
      <c r="CV258" s="68"/>
      <c r="CW258" s="68"/>
      <c r="CX258" s="68"/>
      <c r="CY258" s="68"/>
      <c r="CZ258" s="68"/>
      <c r="DA258" s="68"/>
      <c r="DB258" s="68"/>
      <c r="DC258" s="68"/>
      <c r="DD258" s="68"/>
      <c r="DE258" s="68"/>
      <c r="DF258" s="68"/>
      <c r="DG258" s="68"/>
      <c r="DH258" s="68"/>
      <c r="DI258" s="68"/>
      <c r="DJ258" s="68"/>
      <c r="DK258" s="68"/>
      <c r="DL258" s="68"/>
      <c r="DM258" s="68"/>
      <c r="DN258" s="68"/>
      <c r="DO258" s="68"/>
      <c r="DP258" s="68"/>
      <c r="DQ258" s="68"/>
      <c r="DR258" s="68"/>
      <c r="DS258" s="68"/>
      <c r="DT258" s="68"/>
      <c r="DU258" s="68"/>
      <c r="DV258" s="68"/>
      <c r="DW258" s="68"/>
      <c r="DX258" s="68"/>
      <c r="DY258" s="68"/>
      <c r="DZ258" s="68"/>
      <c r="EA258" s="68"/>
      <c r="EB258" s="68"/>
      <c r="EC258" s="68"/>
      <c r="ED258" s="68"/>
      <c r="EE258" s="68"/>
      <c r="EF258" s="68"/>
      <c r="EG258" s="68"/>
      <c r="EH258" s="68"/>
      <c r="EI258" s="69"/>
      <c r="EJ258" s="68"/>
      <c r="EK258" s="68"/>
      <c r="EL258" s="68"/>
      <c r="EM258" s="68"/>
      <c r="EN258" s="68"/>
      <c r="EO258" s="68"/>
      <c r="EP258" s="68"/>
      <c r="EQ258" s="68"/>
      <c r="ER258" s="68"/>
      <c r="ES258" s="68"/>
      <c r="ET258" s="68"/>
      <c r="EU258" s="68"/>
      <c r="EV258" s="68"/>
      <c r="EW258" s="68"/>
      <c r="EX258" s="68"/>
      <c r="EY258" s="68"/>
      <c r="EZ258" s="68"/>
      <c r="FA258" s="68"/>
      <c r="FB258" s="68"/>
      <c r="FC258" s="68"/>
      <c r="FD258" s="68"/>
      <c r="FE258" s="68"/>
      <c r="FF258" s="68"/>
      <c r="FG258" s="68"/>
      <c r="FH258" s="68"/>
      <c r="FI258" s="68"/>
      <c r="FJ258" s="68"/>
      <c r="FK258" s="68"/>
      <c r="FL258" s="68"/>
      <c r="FM258" s="68"/>
      <c r="FN258" s="68"/>
      <c r="FO258" s="68"/>
      <c r="FP258" s="68"/>
      <c r="FQ258" s="68"/>
      <c r="FR258" s="68"/>
      <c r="FS258" s="68"/>
      <c r="FT258" s="68"/>
      <c r="FU258" s="68"/>
      <c r="FV258" s="68"/>
      <c r="FW258" s="68"/>
      <c r="FX258" s="68"/>
      <c r="FY258" s="68"/>
      <c r="FZ258" s="68"/>
      <c r="GA258" s="68"/>
      <c r="GB258" s="68"/>
      <c r="GC258" s="68"/>
      <c r="GD258" s="68"/>
      <c r="GE258" s="68"/>
      <c r="GF258" s="68"/>
      <c r="GG258" s="68"/>
      <c r="GH258" s="68"/>
      <c r="GI258" s="68"/>
      <c r="GJ258" s="68"/>
      <c r="GK258" s="68"/>
      <c r="GL258" s="68"/>
      <c r="GM258" s="68"/>
      <c r="GN258" s="68"/>
      <c r="GO258" s="68"/>
      <c r="GP258" s="68"/>
      <c r="GQ258" s="68"/>
      <c r="GR258" s="68"/>
      <c r="GS258" s="68"/>
      <c r="GT258" s="68"/>
      <c r="GU258" s="68"/>
      <c r="GV258" s="68"/>
      <c r="GW258" s="68"/>
      <c r="GX258" s="68"/>
      <c r="GY258" s="68"/>
      <c r="GZ258" s="68"/>
      <c r="HA258" s="68"/>
      <c r="HB258" s="68"/>
      <c r="HC258" s="68"/>
      <c r="HD258" s="68"/>
      <c r="HE258" s="68"/>
      <c r="HF258" s="68"/>
      <c r="HG258" s="68"/>
      <c r="HH258" s="68"/>
      <c r="HI258" s="68"/>
      <c r="HJ258" s="68"/>
      <c r="HK258" s="68"/>
      <c r="HL258" s="68"/>
      <c r="HM258" s="68"/>
      <c r="HN258" s="68"/>
      <c r="HO258" s="68"/>
      <c r="HP258" s="68"/>
      <c r="HQ258" s="68"/>
      <c r="HR258" s="68"/>
      <c r="HS258" s="68"/>
      <c r="HT258" s="70"/>
    </row>
    <row r="259" spans="1:228" s="71" customFormat="1" ht="39" customHeight="1">
      <c r="A259" s="134">
        <v>45460000</v>
      </c>
      <c r="B259" s="109" t="s">
        <v>388</v>
      </c>
      <c r="C259" s="219" t="s">
        <v>37</v>
      </c>
      <c r="D259" s="23" t="s">
        <v>24</v>
      </c>
      <c r="E259" s="154">
        <v>970868</v>
      </c>
      <c r="F259" s="154">
        <v>970868</v>
      </c>
      <c r="G259" s="158">
        <v>1</v>
      </c>
      <c r="H259" s="67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8"/>
      <c r="AD259" s="68"/>
      <c r="AE259" s="68"/>
      <c r="AF259" s="68"/>
      <c r="AG259" s="68"/>
      <c r="AH259" s="68"/>
      <c r="AI259" s="68"/>
      <c r="AJ259" s="68"/>
      <c r="AK259" s="68"/>
      <c r="AL259" s="68"/>
      <c r="AM259" s="68"/>
      <c r="AN259" s="68"/>
      <c r="AO259" s="68"/>
      <c r="AP259" s="68"/>
      <c r="AQ259" s="68"/>
      <c r="AR259" s="68"/>
      <c r="AS259" s="68"/>
      <c r="AT259" s="68"/>
      <c r="AU259" s="68"/>
      <c r="AV259" s="68"/>
      <c r="AW259" s="68"/>
      <c r="AX259" s="68"/>
      <c r="AY259" s="68"/>
      <c r="AZ259" s="68"/>
      <c r="BA259" s="68"/>
      <c r="BB259" s="68"/>
      <c r="BC259" s="68"/>
      <c r="BD259" s="68"/>
      <c r="BE259" s="68"/>
      <c r="BF259" s="68"/>
      <c r="BG259" s="68"/>
      <c r="BH259" s="68"/>
      <c r="BI259" s="68"/>
      <c r="BJ259" s="68"/>
      <c r="BK259" s="68"/>
      <c r="BL259" s="68"/>
      <c r="BM259" s="68"/>
      <c r="BN259" s="68"/>
      <c r="BO259" s="68"/>
      <c r="BP259" s="68"/>
      <c r="BQ259" s="68"/>
      <c r="BR259" s="68"/>
      <c r="BS259" s="68"/>
      <c r="BT259" s="68"/>
      <c r="BU259" s="68"/>
      <c r="BV259" s="68"/>
      <c r="BW259" s="68"/>
      <c r="BX259" s="68"/>
      <c r="BY259" s="68"/>
      <c r="BZ259" s="68"/>
      <c r="CA259" s="68"/>
      <c r="CB259" s="68"/>
      <c r="CC259" s="68"/>
      <c r="CD259" s="68"/>
      <c r="CE259" s="68"/>
      <c r="CF259" s="68"/>
      <c r="CG259" s="68"/>
      <c r="CH259" s="68"/>
      <c r="CI259" s="68"/>
      <c r="CJ259" s="68"/>
      <c r="CK259" s="68"/>
      <c r="CL259" s="68"/>
      <c r="CM259" s="68"/>
      <c r="CN259" s="68"/>
      <c r="CO259" s="68"/>
      <c r="CP259" s="68"/>
      <c r="CQ259" s="68"/>
      <c r="CR259" s="68"/>
      <c r="CS259" s="68"/>
      <c r="CT259" s="68"/>
      <c r="CU259" s="68"/>
      <c r="CV259" s="68"/>
      <c r="CW259" s="68"/>
      <c r="CX259" s="68"/>
      <c r="CY259" s="68"/>
      <c r="CZ259" s="68"/>
      <c r="DA259" s="68"/>
      <c r="DB259" s="68"/>
      <c r="DC259" s="68"/>
      <c r="DD259" s="68"/>
      <c r="DE259" s="68"/>
      <c r="DF259" s="68"/>
      <c r="DG259" s="68"/>
      <c r="DH259" s="68"/>
      <c r="DI259" s="68"/>
      <c r="DJ259" s="68"/>
      <c r="DK259" s="68"/>
      <c r="DL259" s="68"/>
      <c r="DM259" s="68"/>
      <c r="DN259" s="68"/>
      <c r="DO259" s="68"/>
      <c r="DP259" s="68"/>
      <c r="DQ259" s="68"/>
      <c r="DR259" s="68"/>
      <c r="DS259" s="68"/>
      <c r="DT259" s="68"/>
      <c r="DU259" s="68"/>
      <c r="DV259" s="68"/>
      <c r="DW259" s="68"/>
      <c r="DX259" s="68"/>
      <c r="DY259" s="68"/>
      <c r="DZ259" s="68"/>
      <c r="EA259" s="68"/>
      <c r="EB259" s="68"/>
      <c r="EC259" s="68"/>
      <c r="ED259" s="68"/>
      <c r="EE259" s="68"/>
      <c r="EF259" s="68"/>
      <c r="EG259" s="68"/>
      <c r="EH259" s="68"/>
      <c r="EI259" s="69"/>
      <c r="EJ259" s="68"/>
      <c r="EK259" s="68"/>
      <c r="EL259" s="68"/>
      <c r="EM259" s="68"/>
      <c r="EN259" s="68"/>
      <c r="EO259" s="68"/>
      <c r="EP259" s="68"/>
      <c r="EQ259" s="68"/>
      <c r="ER259" s="68"/>
      <c r="ES259" s="68"/>
      <c r="ET259" s="68"/>
      <c r="EU259" s="68"/>
      <c r="EV259" s="68"/>
      <c r="EW259" s="68"/>
      <c r="EX259" s="68"/>
      <c r="EY259" s="68"/>
      <c r="EZ259" s="68"/>
      <c r="FA259" s="68"/>
      <c r="FB259" s="68"/>
      <c r="FC259" s="68"/>
      <c r="FD259" s="68"/>
      <c r="FE259" s="68"/>
      <c r="FF259" s="68"/>
      <c r="FG259" s="68"/>
      <c r="FH259" s="68"/>
      <c r="FI259" s="68"/>
      <c r="FJ259" s="68"/>
      <c r="FK259" s="68"/>
      <c r="FL259" s="68"/>
      <c r="FM259" s="68"/>
      <c r="FN259" s="68"/>
      <c r="FO259" s="68"/>
      <c r="FP259" s="68"/>
      <c r="FQ259" s="68"/>
      <c r="FR259" s="68"/>
      <c r="FS259" s="68"/>
      <c r="FT259" s="68"/>
      <c r="FU259" s="68"/>
      <c r="FV259" s="68"/>
      <c r="FW259" s="68"/>
      <c r="FX259" s="68"/>
      <c r="FY259" s="68"/>
      <c r="FZ259" s="68"/>
      <c r="GA259" s="68"/>
      <c r="GB259" s="68"/>
      <c r="GC259" s="68"/>
      <c r="GD259" s="68"/>
      <c r="GE259" s="68"/>
      <c r="GF259" s="68"/>
      <c r="GG259" s="68"/>
      <c r="GH259" s="68"/>
      <c r="GI259" s="68"/>
      <c r="GJ259" s="68"/>
      <c r="GK259" s="68"/>
      <c r="GL259" s="68"/>
      <c r="GM259" s="68"/>
      <c r="GN259" s="68"/>
      <c r="GO259" s="68"/>
      <c r="GP259" s="68"/>
      <c r="GQ259" s="68"/>
      <c r="GR259" s="68"/>
      <c r="GS259" s="68"/>
      <c r="GT259" s="68"/>
      <c r="GU259" s="68"/>
      <c r="GV259" s="68"/>
      <c r="GW259" s="68"/>
      <c r="GX259" s="68"/>
      <c r="GY259" s="68"/>
      <c r="GZ259" s="68"/>
      <c r="HA259" s="68"/>
      <c r="HB259" s="68"/>
      <c r="HC259" s="68"/>
      <c r="HD259" s="68"/>
      <c r="HE259" s="68"/>
      <c r="HF259" s="68"/>
      <c r="HG259" s="68"/>
      <c r="HH259" s="68"/>
      <c r="HI259" s="68"/>
      <c r="HJ259" s="68"/>
      <c r="HK259" s="68"/>
      <c r="HL259" s="68"/>
      <c r="HM259" s="68"/>
      <c r="HN259" s="68"/>
      <c r="HO259" s="68"/>
      <c r="HP259" s="68"/>
      <c r="HQ259" s="68"/>
      <c r="HR259" s="68"/>
      <c r="HS259" s="68"/>
      <c r="HT259" s="70"/>
    </row>
    <row r="260" spans="1:228" ht="48" customHeight="1">
      <c r="A260" s="162" t="s">
        <v>319</v>
      </c>
      <c r="B260" s="109" t="s">
        <v>322</v>
      </c>
      <c r="C260" s="219" t="s">
        <v>321</v>
      </c>
      <c r="D260" s="23" t="s">
        <v>24</v>
      </c>
      <c r="E260" s="154">
        <v>50000000</v>
      </c>
      <c r="F260" s="154">
        <v>50000000</v>
      </c>
      <c r="G260" s="158">
        <v>1</v>
      </c>
      <c r="H260" s="13"/>
    </row>
    <row r="261" spans="1:228" ht="57.75" customHeight="1">
      <c r="A261" s="162" t="s">
        <v>319</v>
      </c>
      <c r="B261" s="109" t="s">
        <v>323</v>
      </c>
      <c r="C261" s="219" t="s">
        <v>321</v>
      </c>
      <c r="D261" s="23" t="s">
        <v>24</v>
      </c>
      <c r="E261" s="154">
        <v>56000000</v>
      </c>
      <c r="F261" s="154">
        <v>56000000</v>
      </c>
      <c r="G261" s="158">
        <v>1</v>
      </c>
      <c r="H261" s="13"/>
    </row>
    <row r="262" spans="1:228" ht="46.5" customHeight="1">
      <c r="A262" s="162" t="s">
        <v>319</v>
      </c>
      <c r="B262" s="109" t="s">
        <v>415</v>
      </c>
      <c r="C262" s="219" t="s">
        <v>23</v>
      </c>
      <c r="D262" s="23" t="s">
        <v>24</v>
      </c>
      <c r="E262" s="154">
        <v>11255000</v>
      </c>
      <c r="F262" s="154">
        <v>11255000</v>
      </c>
      <c r="G262" s="158">
        <v>1</v>
      </c>
      <c r="H262" s="13"/>
    </row>
    <row r="263" spans="1:228" ht="47.25" customHeight="1">
      <c r="A263" s="162" t="s">
        <v>319</v>
      </c>
      <c r="B263" s="109" t="s">
        <v>423</v>
      </c>
      <c r="C263" s="219" t="s">
        <v>23</v>
      </c>
      <c r="D263" s="23" t="s">
        <v>24</v>
      </c>
      <c r="E263" s="154">
        <v>3000000</v>
      </c>
      <c r="F263" s="154">
        <v>3000000</v>
      </c>
      <c r="G263" s="158">
        <v>1</v>
      </c>
      <c r="H263" s="13"/>
    </row>
    <row r="264" spans="1:228" ht="51" customHeight="1">
      <c r="A264" s="162" t="s">
        <v>319</v>
      </c>
      <c r="B264" s="109" t="s">
        <v>417</v>
      </c>
      <c r="C264" s="219" t="s">
        <v>23</v>
      </c>
      <c r="D264" s="23" t="s">
        <v>24</v>
      </c>
      <c r="E264" s="154">
        <v>6000000</v>
      </c>
      <c r="F264" s="154">
        <v>6000000</v>
      </c>
      <c r="G264" s="158">
        <v>1</v>
      </c>
      <c r="H264" s="13"/>
    </row>
    <row r="265" spans="1:228" ht="47.25" customHeight="1">
      <c r="A265" s="170" t="s">
        <v>324</v>
      </c>
      <c r="B265" s="33" t="s">
        <v>325</v>
      </c>
      <c r="C265" s="219" t="s">
        <v>37</v>
      </c>
      <c r="D265" s="23" t="s">
        <v>24</v>
      </c>
      <c r="E265" s="154">
        <v>990000</v>
      </c>
      <c r="F265" s="154">
        <v>990000</v>
      </c>
      <c r="G265" s="158">
        <v>1</v>
      </c>
    </row>
    <row r="266" spans="1:228" ht="24.75" customHeight="1">
      <c r="A266" s="162" t="s">
        <v>389</v>
      </c>
      <c r="B266" s="109" t="s">
        <v>422</v>
      </c>
      <c r="C266" s="219" t="s">
        <v>37</v>
      </c>
      <c r="D266" s="23" t="s">
        <v>24</v>
      </c>
      <c r="E266" s="154">
        <v>681000</v>
      </c>
      <c r="F266" s="154">
        <v>681000</v>
      </c>
      <c r="G266" s="158">
        <v>1</v>
      </c>
    </row>
    <row r="267" spans="1:228" ht="90" customHeight="1">
      <c r="A267" s="194" t="s">
        <v>326</v>
      </c>
      <c r="B267" s="145" t="s">
        <v>327</v>
      </c>
      <c r="C267" s="219" t="s">
        <v>23</v>
      </c>
      <c r="D267" s="23" t="s">
        <v>24</v>
      </c>
      <c r="E267" s="154">
        <v>400000</v>
      </c>
      <c r="F267" s="154">
        <v>400000</v>
      </c>
      <c r="G267" s="158">
        <v>1</v>
      </c>
    </row>
    <row r="268" spans="1:228" ht="66.75" customHeight="1">
      <c r="A268" s="162" t="s">
        <v>326</v>
      </c>
      <c r="B268" s="109" t="s">
        <v>416</v>
      </c>
      <c r="C268" s="219" t="s">
        <v>23</v>
      </c>
      <c r="D268" s="23" t="s">
        <v>24</v>
      </c>
      <c r="E268" s="154">
        <v>100000</v>
      </c>
      <c r="F268" s="154">
        <v>100000</v>
      </c>
      <c r="G268" s="158">
        <v>1</v>
      </c>
    </row>
    <row r="269" spans="1:228" ht="65.25" customHeight="1">
      <c r="A269" s="162" t="s">
        <v>326</v>
      </c>
      <c r="B269" s="109" t="s">
        <v>328</v>
      </c>
      <c r="C269" s="219" t="s">
        <v>23</v>
      </c>
      <c r="D269" s="23" t="s">
        <v>24</v>
      </c>
      <c r="E269" s="154">
        <v>850000</v>
      </c>
      <c r="F269" s="154">
        <v>850000</v>
      </c>
      <c r="G269" s="158">
        <v>1</v>
      </c>
    </row>
    <row r="270" spans="1:228" ht="30" customHeight="1">
      <c r="A270" s="223" t="s">
        <v>329</v>
      </c>
      <c r="B270" s="223"/>
      <c r="C270" s="223"/>
      <c r="D270" s="223"/>
      <c r="E270" s="223"/>
      <c r="F270" s="151">
        <f>SUM(F271:F318)</f>
        <v>72203348.950000003</v>
      </c>
      <c r="G270" s="171"/>
    </row>
    <row r="271" spans="1:228" s="74" customFormat="1" ht="26.25" customHeight="1">
      <c r="A271" s="162" t="s">
        <v>330</v>
      </c>
      <c r="B271" s="109" t="s">
        <v>331</v>
      </c>
      <c r="C271" s="219" t="s">
        <v>37</v>
      </c>
      <c r="D271" s="23" t="s">
        <v>332</v>
      </c>
      <c r="E271" s="195">
        <v>32.700000000000003</v>
      </c>
      <c r="F271" s="154">
        <f>E271*G271</f>
        <v>12000000.750000002</v>
      </c>
      <c r="G271" s="158">
        <v>366972.5</v>
      </c>
      <c r="H271" s="9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I271" s="51"/>
      <c r="CJ271" s="51"/>
      <c r="CK271" s="51"/>
      <c r="CL271" s="51"/>
      <c r="CM271" s="51"/>
      <c r="CN271" s="51"/>
      <c r="CO271" s="51"/>
      <c r="CP271" s="51"/>
      <c r="CQ271" s="51"/>
      <c r="CR271" s="51"/>
      <c r="CS271" s="51"/>
      <c r="CT271" s="51"/>
      <c r="CU271" s="51"/>
      <c r="CV271" s="51"/>
      <c r="CW271" s="51"/>
      <c r="CX271" s="51"/>
      <c r="CY271" s="51"/>
      <c r="CZ271" s="51"/>
      <c r="DA271" s="51"/>
      <c r="DB271" s="51"/>
      <c r="DC271" s="51"/>
      <c r="DD271" s="51"/>
      <c r="DE271" s="51"/>
      <c r="DF271" s="51"/>
      <c r="DG271" s="51"/>
      <c r="DH271" s="51"/>
      <c r="DI271" s="51"/>
      <c r="DJ271" s="51"/>
      <c r="DK271" s="51"/>
      <c r="DL271" s="51"/>
      <c r="DM271" s="51"/>
      <c r="DN271" s="51"/>
      <c r="DO271" s="51"/>
      <c r="DP271" s="51"/>
      <c r="DQ271" s="51"/>
      <c r="DR271" s="51"/>
      <c r="DS271" s="51"/>
      <c r="DT271" s="51"/>
      <c r="DU271" s="51"/>
      <c r="DV271" s="51"/>
      <c r="DW271" s="51"/>
      <c r="DX271" s="51"/>
      <c r="DY271" s="51"/>
      <c r="DZ271" s="51"/>
      <c r="EA271" s="51"/>
      <c r="EB271" s="51"/>
      <c r="EC271" s="51"/>
      <c r="ED271" s="51"/>
      <c r="EE271" s="51"/>
      <c r="EF271" s="51"/>
      <c r="EG271" s="51"/>
      <c r="EH271" s="51"/>
      <c r="EI271" s="52"/>
      <c r="EJ271" s="51"/>
      <c r="EK271" s="51"/>
      <c r="EL271" s="51"/>
      <c r="EM271" s="51"/>
      <c r="EN271" s="51"/>
      <c r="EO271" s="51"/>
      <c r="EP271" s="51"/>
      <c r="EQ271" s="51"/>
      <c r="ER271" s="51"/>
      <c r="ES271" s="51"/>
      <c r="ET271" s="51"/>
      <c r="EU271" s="51"/>
      <c r="EV271" s="51"/>
      <c r="EW271" s="51"/>
      <c r="EX271" s="51"/>
      <c r="EY271" s="51"/>
      <c r="EZ271" s="51"/>
      <c r="FA271" s="51"/>
      <c r="FB271" s="51"/>
      <c r="FC271" s="51"/>
      <c r="FD271" s="51"/>
      <c r="FE271" s="51"/>
      <c r="FF271" s="51"/>
      <c r="FG271" s="51"/>
      <c r="FH271" s="51"/>
      <c r="FI271" s="51"/>
      <c r="FJ271" s="51"/>
      <c r="FK271" s="51"/>
      <c r="FL271" s="51"/>
      <c r="FM271" s="51"/>
      <c r="FN271" s="51"/>
      <c r="FO271" s="51"/>
      <c r="FP271" s="51"/>
      <c r="FQ271" s="51"/>
      <c r="FR271" s="51"/>
      <c r="FS271" s="51"/>
      <c r="FT271" s="51"/>
      <c r="FU271" s="51"/>
      <c r="FV271" s="51"/>
      <c r="FW271" s="51"/>
      <c r="FX271" s="51"/>
      <c r="FY271" s="51"/>
      <c r="FZ271" s="51"/>
      <c r="GA271" s="51"/>
      <c r="GB271" s="51"/>
      <c r="GC271" s="51"/>
      <c r="GD271" s="51"/>
      <c r="GE271" s="51"/>
      <c r="GF271" s="51"/>
      <c r="GG271" s="51"/>
      <c r="GH271" s="51"/>
      <c r="GI271" s="51"/>
      <c r="GJ271" s="51"/>
      <c r="GK271" s="51"/>
      <c r="GL271" s="51"/>
      <c r="GM271" s="51"/>
      <c r="GN271" s="51"/>
      <c r="GO271" s="51"/>
      <c r="GP271" s="51"/>
      <c r="GQ271" s="51"/>
      <c r="GR271" s="51"/>
      <c r="GS271" s="51"/>
      <c r="GT271" s="51"/>
      <c r="GU271" s="51"/>
      <c r="GV271" s="51"/>
      <c r="GW271" s="51"/>
      <c r="GX271" s="51"/>
      <c r="GY271" s="51"/>
      <c r="GZ271" s="51"/>
      <c r="HA271" s="51"/>
      <c r="HB271" s="51"/>
      <c r="HC271" s="51"/>
      <c r="HD271" s="51"/>
      <c r="HE271" s="51"/>
      <c r="HF271" s="51"/>
      <c r="HG271" s="51"/>
      <c r="HH271" s="51"/>
      <c r="HI271" s="51"/>
      <c r="HJ271" s="51"/>
      <c r="HK271" s="51"/>
      <c r="HL271" s="51"/>
      <c r="HM271" s="51"/>
      <c r="HN271" s="51"/>
      <c r="HO271" s="51"/>
      <c r="HP271" s="51"/>
      <c r="HQ271" s="51"/>
      <c r="HR271" s="51"/>
      <c r="HS271" s="51"/>
      <c r="HT271" s="53"/>
    </row>
    <row r="272" spans="1:228" ht="31.5" customHeight="1">
      <c r="A272" s="162">
        <v>65111100</v>
      </c>
      <c r="B272" s="109" t="s">
        <v>333</v>
      </c>
      <c r="C272" s="219" t="s">
        <v>37</v>
      </c>
      <c r="D272" s="23" t="s">
        <v>334</v>
      </c>
      <c r="E272" s="154">
        <v>171</v>
      </c>
      <c r="F272" s="154">
        <f>E272*G272</f>
        <v>9000003.5999999996</v>
      </c>
      <c r="G272" s="158">
        <v>52631.6</v>
      </c>
    </row>
    <row r="273" spans="1:228" ht="22.5" customHeight="1">
      <c r="A273" s="162">
        <v>65211100</v>
      </c>
      <c r="B273" s="109" t="s">
        <v>335</v>
      </c>
      <c r="C273" s="219" t="s">
        <v>37</v>
      </c>
      <c r="D273" s="23" t="s">
        <v>334</v>
      </c>
      <c r="E273" s="154">
        <v>156</v>
      </c>
      <c r="F273" s="154">
        <f>E273*G273</f>
        <v>12000003.600000001</v>
      </c>
      <c r="G273" s="158">
        <v>76923.100000000006</v>
      </c>
    </row>
    <row r="274" spans="1:228" ht="33" customHeight="1">
      <c r="A274" s="155" t="s">
        <v>336</v>
      </c>
      <c r="B274" s="33" t="s">
        <v>337</v>
      </c>
      <c r="C274" s="219" t="s">
        <v>37</v>
      </c>
      <c r="D274" s="23" t="s">
        <v>24</v>
      </c>
      <c r="E274" s="154">
        <v>400000</v>
      </c>
      <c r="F274" s="154">
        <v>400000</v>
      </c>
      <c r="G274" s="158">
        <v>1</v>
      </c>
    </row>
    <row r="275" spans="1:228" ht="33.75" customHeight="1">
      <c r="A275" s="155" t="s">
        <v>338</v>
      </c>
      <c r="B275" s="109" t="s">
        <v>339</v>
      </c>
      <c r="C275" s="219" t="s">
        <v>37</v>
      </c>
      <c r="D275" s="23" t="s">
        <v>24</v>
      </c>
      <c r="E275" s="154">
        <v>990000</v>
      </c>
      <c r="F275" s="154">
        <v>990000</v>
      </c>
      <c r="G275" s="158">
        <v>1</v>
      </c>
    </row>
    <row r="276" spans="1:228" ht="33" customHeight="1">
      <c r="A276" s="155" t="s">
        <v>338</v>
      </c>
      <c r="B276" s="109" t="s">
        <v>340</v>
      </c>
      <c r="C276" s="219" t="s">
        <v>37</v>
      </c>
      <c r="D276" s="23" t="s">
        <v>24</v>
      </c>
      <c r="E276" s="154">
        <v>240000</v>
      </c>
      <c r="F276" s="154">
        <v>240000</v>
      </c>
      <c r="G276" s="158">
        <v>1</v>
      </c>
    </row>
    <row r="277" spans="1:228" ht="31.5" customHeight="1">
      <c r="A277" s="155" t="s">
        <v>341</v>
      </c>
      <c r="B277" s="33" t="s">
        <v>342</v>
      </c>
      <c r="C277" s="219" t="s">
        <v>37</v>
      </c>
      <c r="D277" s="23" t="s">
        <v>24</v>
      </c>
      <c r="E277" s="154">
        <v>348000</v>
      </c>
      <c r="F277" s="154">
        <v>348000</v>
      </c>
      <c r="G277" s="158">
        <v>1</v>
      </c>
    </row>
    <row r="278" spans="1:228" ht="34.5" customHeight="1">
      <c r="A278" s="155" t="s">
        <v>343</v>
      </c>
      <c r="B278" s="33" t="s">
        <v>344</v>
      </c>
      <c r="C278" s="219" t="s">
        <v>37</v>
      </c>
      <c r="D278" s="23" t="s">
        <v>24</v>
      </c>
      <c r="E278" s="154">
        <v>12000</v>
      </c>
      <c r="F278" s="154">
        <v>12000</v>
      </c>
      <c r="G278" s="158">
        <v>1</v>
      </c>
    </row>
    <row r="279" spans="1:228" ht="43.5" customHeight="1">
      <c r="A279" s="156">
        <v>72611000</v>
      </c>
      <c r="B279" s="33" t="s">
        <v>345</v>
      </c>
      <c r="C279" s="219" t="s">
        <v>20</v>
      </c>
      <c r="D279" s="23" t="s">
        <v>24</v>
      </c>
      <c r="E279" s="154">
        <v>700000</v>
      </c>
      <c r="F279" s="154">
        <v>700000</v>
      </c>
      <c r="G279" s="158">
        <v>1</v>
      </c>
    </row>
    <row r="280" spans="1:228" ht="33.75" customHeight="1">
      <c r="A280" s="155">
        <v>79571100</v>
      </c>
      <c r="B280" s="33" t="s">
        <v>346</v>
      </c>
      <c r="C280" s="219" t="s">
        <v>37</v>
      </c>
      <c r="D280" s="23" t="s">
        <v>24</v>
      </c>
      <c r="E280" s="154">
        <v>200000</v>
      </c>
      <c r="F280" s="154">
        <v>200000</v>
      </c>
      <c r="G280" s="158">
        <v>1</v>
      </c>
    </row>
    <row r="281" spans="1:228" ht="46.5" customHeight="1">
      <c r="A281" s="155" t="s">
        <v>347</v>
      </c>
      <c r="B281" s="57" t="s">
        <v>412</v>
      </c>
      <c r="C281" s="219" t="s">
        <v>37</v>
      </c>
      <c r="D281" s="23" t="s">
        <v>24</v>
      </c>
      <c r="E281" s="154">
        <v>3500</v>
      </c>
      <c r="F281" s="154">
        <v>3500</v>
      </c>
      <c r="G281" s="158">
        <v>1</v>
      </c>
    </row>
    <row r="282" spans="1:228" ht="37.5" customHeight="1">
      <c r="A282" s="155" t="s">
        <v>348</v>
      </c>
      <c r="B282" s="33" t="s">
        <v>349</v>
      </c>
      <c r="C282" s="219" t="s">
        <v>37</v>
      </c>
      <c r="D282" s="23" t="s">
        <v>24</v>
      </c>
      <c r="E282" s="154">
        <v>70000</v>
      </c>
      <c r="F282" s="154">
        <v>70000</v>
      </c>
      <c r="G282" s="158">
        <v>1</v>
      </c>
    </row>
    <row r="283" spans="1:228" ht="48.75" customHeight="1">
      <c r="A283" s="155" t="s">
        <v>350</v>
      </c>
      <c r="B283" s="33" t="s">
        <v>351</v>
      </c>
      <c r="C283" s="219" t="s">
        <v>37</v>
      </c>
      <c r="D283" s="23" t="s">
        <v>24</v>
      </c>
      <c r="E283" s="154">
        <v>275000</v>
      </c>
      <c r="F283" s="154">
        <v>275000</v>
      </c>
      <c r="G283" s="158">
        <v>1</v>
      </c>
    </row>
    <row r="284" spans="1:228" ht="33" customHeight="1">
      <c r="A284" s="155">
        <v>79411210</v>
      </c>
      <c r="B284" s="33" t="s">
        <v>352</v>
      </c>
      <c r="C284" s="219" t="s">
        <v>37</v>
      </c>
      <c r="D284" s="23" t="s">
        <v>24</v>
      </c>
      <c r="E284" s="154">
        <v>1000000</v>
      </c>
      <c r="F284" s="154">
        <v>1000000</v>
      </c>
      <c r="G284" s="158">
        <v>1</v>
      </c>
    </row>
    <row r="285" spans="1:228" s="54" customFormat="1" ht="33" customHeight="1">
      <c r="A285" s="156">
        <v>79951100</v>
      </c>
      <c r="B285" s="33" t="s">
        <v>353</v>
      </c>
      <c r="C285" s="219" t="s">
        <v>37</v>
      </c>
      <c r="D285" s="23" t="s">
        <v>24</v>
      </c>
      <c r="E285" s="154">
        <v>990000</v>
      </c>
      <c r="F285" s="154">
        <v>990000</v>
      </c>
      <c r="G285" s="158">
        <v>1</v>
      </c>
      <c r="H285" s="9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1"/>
      <c r="CE285" s="51"/>
      <c r="CF285" s="51"/>
      <c r="CG285" s="51"/>
      <c r="CH285" s="51"/>
      <c r="CI285" s="51"/>
      <c r="CJ285" s="51"/>
      <c r="CK285" s="51"/>
      <c r="CL285" s="51"/>
      <c r="CM285" s="51"/>
      <c r="CN285" s="51"/>
      <c r="CO285" s="51"/>
      <c r="CP285" s="51"/>
      <c r="CQ285" s="51"/>
      <c r="CR285" s="51"/>
      <c r="CS285" s="51"/>
      <c r="CT285" s="51"/>
      <c r="CU285" s="51"/>
      <c r="CV285" s="51"/>
      <c r="CW285" s="51"/>
      <c r="CX285" s="51"/>
      <c r="CY285" s="51"/>
      <c r="CZ285" s="51"/>
      <c r="DA285" s="51"/>
      <c r="DB285" s="51"/>
      <c r="DC285" s="51"/>
      <c r="DD285" s="51"/>
      <c r="DE285" s="51"/>
      <c r="DF285" s="51"/>
      <c r="DG285" s="51"/>
      <c r="DH285" s="51"/>
      <c r="DI285" s="51"/>
      <c r="DJ285" s="51"/>
      <c r="DK285" s="51"/>
      <c r="DL285" s="51"/>
      <c r="DM285" s="51"/>
      <c r="DN285" s="51"/>
      <c r="DO285" s="51"/>
      <c r="DP285" s="51"/>
      <c r="DQ285" s="51"/>
      <c r="DR285" s="51"/>
      <c r="DS285" s="51"/>
      <c r="DT285" s="51"/>
      <c r="DU285" s="51"/>
      <c r="DV285" s="51"/>
      <c r="DW285" s="51"/>
      <c r="DX285" s="51"/>
      <c r="DY285" s="51"/>
      <c r="DZ285" s="51"/>
      <c r="EA285" s="51"/>
      <c r="EB285" s="51"/>
      <c r="EC285" s="51"/>
      <c r="ED285" s="51"/>
      <c r="EE285" s="51"/>
      <c r="EF285" s="51"/>
      <c r="EG285" s="51"/>
      <c r="EH285" s="51"/>
      <c r="EI285" s="52"/>
      <c r="EJ285" s="51"/>
      <c r="EK285" s="51"/>
      <c r="EL285" s="51"/>
      <c r="EM285" s="51"/>
      <c r="EN285" s="51"/>
      <c r="EO285" s="51"/>
      <c r="EP285" s="51"/>
      <c r="EQ285" s="51"/>
      <c r="ER285" s="51"/>
      <c r="ES285" s="51"/>
      <c r="ET285" s="51"/>
      <c r="EU285" s="51"/>
      <c r="EV285" s="51"/>
      <c r="EW285" s="51"/>
      <c r="EX285" s="51"/>
      <c r="EY285" s="51"/>
      <c r="EZ285" s="51"/>
      <c r="FA285" s="51"/>
      <c r="FB285" s="51"/>
      <c r="FC285" s="51"/>
      <c r="FD285" s="51"/>
      <c r="FE285" s="51"/>
      <c r="FF285" s="51"/>
      <c r="FG285" s="51"/>
      <c r="FH285" s="51"/>
      <c r="FI285" s="51"/>
      <c r="FJ285" s="51"/>
      <c r="FK285" s="51"/>
      <c r="FL285" s="51"/>
      <c r="FM285" s="51"/>
      <c r="FN285" s="51"/>
      <c r="FO285" s="51"/>
      <c r="FP285" s="51"/>
      <c r="FQ285" s="51"/>
      <c r="FR285" s="51"/>
      <c r="FS285" s="51"/>
      <c r="FT285" s="51"/>
      <c r="FU285" s="51"/>
      <c r="FV285" s="51"/>
      <c r="FW285" s="51"/>
      <c r="FX285" s="51"/>
      <c r="FY285" s="51"/>
      <c r="FZ285" s="51"/>
      <c r="GA285" s="51"/>
      <c r="GB285" s="51"/>
      <c r="GC285" s="51"/>
      <c r="GD285" s="51"/>
      <c r="GE285" s="51"/>
      <c r="GF285" s="51"/>
      <c r="GG285" s="51"/>
      <c r="GH285" s="51"/>
      <c r="GI285" s="51"/>
      <c r="GJ285" s="51"/>
      <c r="GK285" s="51"/>
      <c r="GL285" s="51"/>
      <c r="GM285" s="51"/>
      <c r="GN285" s="51"/>
      <c r="GO285" s="51"/>
      <c r="GP285" s="51"/>
      <c r="GQ285" s="51"/>
      <c r="GR285" s="51"/>
      <c r="GS285" s="51"/>
      <c r="GT285" s="51"/>
      <c r="GU285" s="51"/>
      <c r="GV285" s="51"/>
      <c r="GW285" s="51"/>
      <c r="GX285" s="51"/>
      <c r="GY285" s="51"/>
      <c r="GZ285" s="51"/>
      <c r="HA285" s="51"/>
      <c r="HB285" s="51"/>
      <c r="HC285" s="51"/>
      <c r="HD285" s="51"/>
      <c r="HE285" s="51"/>
      <c r="HF285" s="51"/>
      <c r="HG285" s="51"/>
      <c r="HH285" s="51"/>
      <c r="HI285" s="51"/>
      <c r="HJ285" s="51"/>
      <c r="HK285" s="51"/>
      <c r="HL285" s="51"/>
      <c r="HM285" s="51"/>
      <c r="HN285" s="51"/>
      <c r="HO285" s="51"/>
      <c r="HP285" s="51"/>
      <c r="HQ285" s="51"/>
      <c r="HR285" s="51"/>
      <c r="HS285" s="51"/>
      <c r="HT285" s="53"/>
    </row>
    <row r="286" spans="1:228" s="54" customFormat="1" ht="41.25" customHeight="1">
      <c r="A286" s="196">
        <v>79951110</v>
      </c>
      <c r="B286" s="57" t="s">
        <v>354</v>
      </c>
      <c r="C286" s="219" t="s">
        <v>37</v>
      </c>
      <c r="D286" s="23" t="s">
        <v>24</v>
      </c>
      <c r="E286" s="154">
        <v>900000</v>
      </c>
      <c r="F286" s="154">
        <v>900000</v>
      </c>
      <c r="G286" s="158">
        <v>1</v>
      </c>
      <c r="H286" s="9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1"/>
      <c r="BD286" s="51"/>
      <c r="BE286" s="51"/>
      <c r="BF286" s="51"/>
      <c r="BG286" s="51"/>
      <c r="BH286" s="51"/>
      <c r="BI286" s="51"/>
      <c r="BJ286" s="51"/>
      <c r="BK286" s="51"/>
      <c r="BL286" s="51"/>
      <c r="BM286" s="51"/>
      <c r="BN286" s="51"/>
      <c r="BO286" s="51"/>
      <c r="BP286" s="51"/>
      <c r="BQ286" s="51"/>
      <c r="BR286" s="51"/>
      <c r="BS286" s="51"/>
      <c r="BT286" s="51"/>
      <c r="BU286" s="51"/>
      <c r="BV286" s="51"/>
      <c r="BW286" s="51"/>
      <c r="BX286" s="51"/>
      <c r="BY286" s="51"/>
      <c r="BZ286" s="51"/>
      <c r="CA286" s="51"/>
      <c r="CB286" s="51"/>
      <c r="CC286" s="51"/>
      <c r="CD286" s="51"/>
      <c r="CE286" s="51"/>
      <c r="CF286" s="51"/>
      <c r="CG286" s="51"/>
      <c r="CH286" s="51"/>
      <c r="CI286" s="51"/>
      <c r="CJ286" s="51"/>
      <c r="CK286" s="51"/>
      <c r="CL286" s="51"/>
      <c r="CM286" s="51"/>
      <c r="CN286" s="51"/>
      <c r="CO286" s="51"/>
      <c r="CP286" s="51"/>
      <c r="CQ286" s="51"/>
      <c r="CR286" s="51"/>
      <c r="CS286" s="51"/>
      <c r="CT286" s="51"/>
      <c r="CU286" s="51"/>
      <c r="CV286" s="51"/>
      <c r="CW286" s="51"/>
      <c r="CX286" s="51"/>
      <c r="CY286" s="51"/>
      <c r="CZ286" s="51"/>
      <c r="DA286" s="51"/>
      <c r="DB286" s="51"/>
      <c r="DC286" s="51"/>
      <c r="DD286" s="51"/>
      <c r="DE286" s="51"/>
      <c r="DF286" s="51"/>
      <c r="DG286" s="51"/>
      <c r="DH286" s="51"/>
      <c r="DI286" s="51"/>
      <c r="DJ286" s="51"/>
      <c r="DK286" s="51"/>
      <c r="DL286" s="51"/>
      <c r="DM286" s="51"/>
      <c r="DN286" s="51"/>
      <c r="DO286" s="51"/>
      <c r="DP286" s="51"/>
      <c r="DQ286" s="51"/>
      <c r="DR286" s="51"/>
      <c r="DS286" s="51"/>
      <c r="DT286" s="51"/>
      <c r="DU286" s="51"/>
      <c r="DV286" s="51"/>
      <c r="DW286" s="51"/>
      <c r="DX286" s="51"/>
      <c r="DY286" s="51"/>
      <c r="DZ286" s="51"/>
      <c r="EA286" s="51"/>
      <c r="EB286" s="51"/>
      <c r="EC286" s="51"/>
      <c r="ED286" s="51"/>
      <c r="EE286" s="51"/>
      <c r="EF286" s="51"/>
      <c r="EG286" s="51"/>
      <c r="EH286" s="51"/>
      <c r="EI286" s="52"/>
      <c r="EJ286" s="51"/>
      <c r="EK286" s="51"/>
      <c r="EL286" s="51"/>
      <c r="EM286" s="51"/>
      <c r="EN286" s="51"/>
      <c r="EO286" s="51"/>
      <c r="EP286" s="51"/>
      <c r="EQ286" s="51"/>
      <c r="ER286" s="51"/>
      <c r="ES286" s="51"/>
      <c r="ET286" s="51"/>
      <c r="EU286" s="51"/>
      <c r="EV286" s="51"/>
      <c r="EW286" s="51"/>
      <c r="EX286" s="51"/>
      <c r="EY286" s="51"/>
      <c r="EZ286" s="51"/>
      <c r="FA286" s="51"/>
      <c r="FB286" s="51"/>
      <c r="FC286" s="51"/>
      <c r="FD286" s="51"/>
      <c r="FE286" s="51"/>
      <c r="FF286" s="51"/>
      <c r="FG286" s="51"/>
      <c r="FH286" s="51"/>
      <c r="FI286" s="51"/>
      <c r="FJ286" s="51"/>
      <c r="FK286" s="51"/>
      <c r="FL286" s="51"/>
      <c r="FM286" s="51"/>
      <c r="FN286" s="51"/>
      <c r="FO286" s="51"/>
      <c r="FP286" s="51"/>
      <c r="FQ286" s="51"/>
      <c r="FR286" s="51"/>
      <c r="FS286" s="51"/>
      <c r="FT286" s="51"/>
      <c r="FU286" s="51"/>
      <c r="FV286" s="51"/>
      <c r="FW286" s="51"/>
      <c r="FX286" s="51"/>
      <c r="FY286" s="51"/>
      <c r="FZ286" s="51"/>
      <c r="GA286" s="51"/>
      <c r="GB286" s="51"/>
      <c r="GC286" s="51"/>
      <c r="GD286" s="51"/>
      <c r="GE286" s="51"/>
      <c r="GF286" s="51"/>
      <c r="GG286" s="51"/>
      <c r="GH286" s="51"/>
      <c r="GI286" s="51"/>
      <c r="GJ286" s="51"/>
      <c r="GK286" s="51"/>
      <c r="GL286" s="51"/>
      <c r="GM286" s="51"/>
      <c r="GN286" s="51"/>
      <c r="GO286" s="51"/>
      <c r="GP286" s="51"/>
      <c r="GQ286" s="51"/>
      <c r="GR286" s="51"/>
      <c r="GS286" s="51"/>
      <c r="GT286" s="51"/>
      <c r="GU286" s="51"/>
      <c r="GV286" s="51"/>
      <c r="GW286" s="51"/>
      <c r="GX286" s="51"/>
      <c r="GY286" s="51"/>
      <c r="GZ286" s="51"/>
      <c r="HA286" s="51"/>
      <c r="HB286" s="51"/>
      <c r="HC286" s="51"/>
      <c r="HD286" s="51"/>
      <c r="HE286" s="51"/>
      <c r="HF286" s="51"/>
      <c r="HG286" s="51"/>
      <c r="HH286" s="51"/>
      <c r="HI286" s="51"/>
      <c r="HJ286" s="51"/>
      <c r="HK286" s="51"/>
      <c r="HL286" s="51"/>
      <c r="HM286" s="51"/>
      <c r="HN286" s="51"/>
      <c r="HO286" s="51"/>
      <c r="HP286" s="51"/>
      <c r="HQ286" s="51"/>
      <c r="HR286" s="51"/>
      <c r="HS286" s="51"/>
      <c r="HT286" s="53"/>
    </row>
    <row r="287" spans="1:228" ht="47.25" customHeight="1">
      <c r="A287" s="155">
        <v>90911170</v>
      </c>
      <c r="B287" s="33" t="s">
        <v>355</v>
      </c>
      <c r="C287" s="219" t="s">
        <v>37</v>
      </c>
      <c r="D287" s="23" t="s">
        <v>24</v>
      </c>
      <c r="E287" s="154">
        <v>50000</v>
      </c>
      <c r="F287" s="154">
        <v>50000</v>
      </c>
      <c r="G287" s="158">
        <v>1</v>
      </c>
    </row>
    <row r="288" spans="1:228" ht="33" customHeight="1">
      <c r="A288" s="155" t="s">
        <v>356</v>
      </c>
      <c r="B288" s="33" t="s">
        <v>357</v>
      </c>
      <c r="C288" s="219" t="s">
        <v>37</v>
      </c>
      <c r="D288" s="23" t="s">
        <v>24</v>
      </c>
      <c r="E288" s="154">
        <v>500000</v>
      </c>
      <c r="F288" s="154">
        <v>500000</v>
      </c>
      <c r="G288" s="158">
        <v>1</v>
      </c>
    </row>
    <row r="289" spans="1:228" ht="34.5" customHeight="1">
      <c r="A289" s="155">
        <v>34921140</v>
      </c>
      <c r="B289" s="33" t="s">
        <v>358</v>
      </c>
      <c r="C289" s="219" t="s">
        <v>37</v>
      </c>
      <c r="D289" s="23" t="s">
        <v>24</v>
      </c>
      <c r="E289" s="154">
        <v>500000</v>
      </c>
      <c r="F289" s="154">
        <v>500000</v>
      </c>
      <c r="G289" s="158">
        <v>1</v>
      </c>
    </row>
    <row r="290" spans="1:228" ht="30.75" customHeight="1">
      <c r="A290" s="156">
        <v>50750000</v>
      </c>
      <c r="B290" s="33" t="s">
        <v>359</v>
      </c>
      <c r="C290" s="219" t="s">
        <v>37</v>
      </c>
      <c r="D290" s="23" t="s">
        <v>24</v>
      </c>
      <c r="E290" s="154">
        <v>70000</v>
      </c>
      <c r="F290" s="154">
        <v>70000</v>
      </c>
      <c r="G290" s="10"/>
    </row>
    <row r="291" spans="1:228" ht="33" customHeight="1">
      <c r="A291" s="33">
        <v>50111130</v>
      </c>
      <c r="B291" s="33" t="s">
        <v>393</v>
      </c>
      <c r="C291" s="219" t="s">
        <v>37</v>
      </c>
      <c r="D291" s="23" t="s">
        <v>24</v>
      </c>
      <c r="E291" s="154">
        <v>1913500</v>
      </c>
      <c r="F291" s="154">
        <v>1913500</v>
      </c>
      <c r="G291" s="158">
        <v>1</v>
      </c>
    </row>
    <row r="292" spans="1:228" ht="48.75" customHeight="1">
      <c r="A292" s="155">
        <v>50531210</v>
      </c>
      <c r="B292" s="33" t="s">
        <v>360</v>
      </c>
      <c r="C292" s="219" t="s">
        <v>20</v>
      </c>
      <c r="D292" s="23" t="s">
        <v>24</v>
      </c>
      <c r="E292" s="154">
        <v>200000</v>
      </c>
      <c r="F292" s="154">
        <v>200000</v>
      </c>
      <c r="G292" s="158">
        <v>1</v>
      </c>
    </row>
    <row r="293" spans="1:228" ht="31.5" customHeight="1">
      <c r="A293" s="162" t="s">
        <v>396</v>
      </c>
      <c r="B293" s="109" t="s">
        <v>397</v>
      </c>
      <c r="C293" s="110" t="s">
        <v>37</v>
      </c>
      <c r="D293" s="111" t="s">
        <v>24</v>
      </c>
      <c r="E293" s="157">
        <v>220000</v>
      </c>
      <c r="F293" s="157">
        <v>220000</v>
      </c>
      <c r="G293" s="161">
        <v>1</v>
      </c>
    </row>
    <row r="294" spans="1:228" ht="36.75" customHeight="1">
      <c r="A294" s="170" t="s">
        <v>391</v>
      </c>
      <c r="B294" s="33" t="s">
        <v>392</v>
      </c>
      <c r="C294" s="219" t="s">
        <v>37</v>
      </c>
      <c r="D294" s="23" t="s">
        <v>24</v>
      </c>
      <c r="E294" s="154">
        <v>900000</v>
      </c>
      <c r="F294" s="154">
        <v>900000</v>
      </c>
      <c r="G294" s="158">
        <v>1</v>
      </c>
    </row>
    <row r="295" spans="1:228" s="143" customFormat="1" ht="87.75" customHeight="1">
      <c r="A295" s="155">
        <v>79111200</v>
      </c>
      <c r="B295" s="33" t="s">
        <v>361</v>
      </c>
      <c r="C295" s="219" t="s">
        <v>37</v>
      </c>
      <c r="D295" s="23" t="s">
        <v>24</v>
      </c>
      <c r="E295" s="154">
        <v>8000000</v>
      </c>
      <c r="F295" s="154">
        <v>8000000</v>
      </c>
      <c r="G295" s="158">
        <v>1</v>
      </c>
      <c r="H295" s="139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/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  <c r="BI295" s="140"/>
      <c r="BJ295" s="140"/>
      <c r="BK295" s="140"/>
      <c r="BL295" s="140"/>
      <c r="BM295" s="140"/>
      <c r="BN295" s="140"/>
      <c r="BO295" s="140"/>
      <c r="BP295" s="140"/>
      <c r="BQ295" s="140"/>
      <c r="BR295" s="140"/>
      <c r="BS295" s="140"/>
      <c r="BT295" s="140"/>
      <c r="BU295" s="140"/>
      <c r="BV295" s="140"/>
      <c r="BW295" s="140"/>
      <c r="BX295" s="140"/>
      <c r="BY295" s="140"/>
      <c r="BZ295" s="140"/>
      <c r="CA295" s="140"/>
      <c r="CB295" s="140"/>
      <c r="CC295" s="140"/>
      <c r="CD295" s="140"/>
      <c r="CE295" s="140"/>
      <c r="CF295" s="140"/>
      <c r="CG295" s="140"/>
      <c r="CH295" s="140"/>
      <c r="CI295" s="140"/>
      <c r="CJ295" s="140"/>
      <c r="CK295" s="140"/>
      <c r="CL295" s="140"/>
      <c r="CM295" s="140"/>
      <c r="CN295" s="140"/>
      <c r="CO295" s="140"/>
      <c r="CP295" s="140"/>
      <c r="CQ295" s="140"/>
      <c r="CR295" s="140"/>
      <c r="CS295" s="140"/>
      <c r="CT295" s="140"/>
      <c r="CU295" s="140"/>
      <c r="CV295" s="140"/>
      <c r="CW295" s="140"/>
      <c r="CX295" s="140"/>
      <c r="CY295" s="140"/>
      <c r="CZ295" s="140"/>
      <c r="DA295" s="140"/>
      <c r="DB295" s="140"/>
      <c r="DC295" s="140"/>
      <c r="DD295" s="140"/>
      <c r="DE295" s="140"/>
      <c r="DF295" s="140"/>
      <c r="DG295" s="140"/>
      <c r="DH295" s="140"/>
      <c r="DI295" s="140"/>
      <c r="DJ295" s="140"/>
      <c r="DK295" s="140"/>
      <c r="DL295" s="140"/>
      <c r="DM295" s="140"/>
      <c r="DN295" s="140"/>
      <c r="DO295" s="140"/>
      <c r="DP295" s="140"/>
      <c r="DQ295" s="140"/>
      <c r="DR295" s="140"/>
      <c r="DS295" s="140"/>
      <c r="DT295" s="140"/>
      <c r="DU295" s="140"/>
      <c r="DV295" s="140"/>
      <c r="DW295" s="140"/>
      <c r="DX295" s="140"/>
      <c r="DY295" s="140"/>
      <c r="DZ295" s="140"/>
      <c r="EA295" s="140"/>
      <c r="EB295" s="140"/>
      <c r="EC295" s="140"/>
      <c r="ED295" s="140"/>
      <c r="EE295" s="140"/>
      <c r="EF295" s="140"/>
      <c r="EG295" s="140"/>
      <c r="EH295" s="140"/>
      <c r="EI295" s="141"/>
      <c r="EJ295" s="140"/>
      <c r="EK295" s="140"/>
      <c r="EL295" s="140"/>
      <c r="EM295" s="140"/>
      <c r="EN295" s="140"/>
      <c r="EO295" s="140"/>
      <c r="EP295" s="140"/>
      <c r="EQ295" s="140"/>
      <c r="ER295" s="140"/>
      <c r="ES295" s="140"/>
      <c r="ET295" s="140"/>
      <c r="EU295" s="140"/>
      <c r="EV295" s="140"/>
      <c r="EW295" s="140"/>
      <c r="EX295" s="140"/>
      <c r="EY295" s="140"/>
      <c r="EZ295" s="140"/>
      <c r="FA295" s="140"/>
      <c r="FB295" s="140"/>
      <c r="FC295" s="140"/>
      <c r="FD295" s="140"/>
      <c r="FE295" s="140"/>
      <c r="FF295" s="140"/>
      <c r="FG295" s="140"/>
      <c r="FH295" s="140"/>
      <c r="FI295" s="140"/>
      <c r="FJ295" s="140"/>
      <c r="FK295" s="140"/>
      <c r="FL295" s="140"/>
      <c r="FM295" s="140"/>
      <c r="FN295" s="140"/>
      <c r="FO295" s="140"/>
      <c r="FP295" s="140"/>
      <c r="FQ295" s="140"/>
      <c r="FR295" s="140"/>
      <c r="FS295" s="140"/>
      <c r="FT295" s="140"/>
      <c r="FU295" s="140"/>
      <c r="FV295" s="140"/>
      <c r="FW295" s="140"/>
      <c r="FX295" s="140"/>
      <c r="FY295" s="140"/>
      <c r="FZ295" s="140"/>
      <c r="GA295" s="140"/>
      <c r="GB295" s="140"/>
      <c r="GC295" s="140"/>
      <c r="GD295" s="140"/>
      <c r="GE295" s="140"/>
      <c r="GF295" s="140"/>
      <c r="GG295" s="140"/>
      <c r="GH295" s="140"/>
      <c r="GI295" s="140"/>
      <c r="GJ295" s="140"/>
      <c r="GK295" s="140"/>
      <c r="GL295" s="140"/>
      <c r="GM295" s="140"/>
      <c r="GN295" s="140"/>
      <c r="GO295" s="140"/>
      <c r="GP295" s="140"/>
      <c r="GQ295" s="140"/>
      <c r="GR295" s="140"/>
      <c r="GS295" s="140"/>
      <c r="GT295" s="140"/>
      <c r="GU295" s="140"/>
      <c r="GV295" s="140"/>
      <c r="GW295" s="140"/>
      <c r="GX295" s="140"/>
      <c r="GY295" s="140"/>
      <c r="GZ295" s="140"/>
      <c r="HA295" s="140"/>
      <c r="HB295" s="140"/>
      <c r="HC295" s="140"/>
      <c r="HD295" s="140"/>
      <c r="HE295" s="140"/>
      <c r="HF295" s="140"/>
      <c r="HG295" s="140"/>
      <c r="HH295" s="140"/>
      <c r="HI295" s="140"/>
      <c r="HJ295" s="140"/>
      <c r="HK295" s="140"/>
      <c r="HL295" s="140"/>
      <c r="HM295" s="140"/>
      <c r="HN295" s="140"/>
      <c r="HO295" s="140"/>
      <c r="HP295" s="140"/>
      <c r="HQ295" s="140"/>
      <c r="HR295" s="140"/>
      <c r="HS295" s="140"/>
      <c r="HT295" s="142"/>
    </row>
    <row r="296" spans="1:228" ht="31.5" customHeight="1">
      <c r="A296" s="155" t="s">
        <v>362</v>
      </c>
      <c r="B296" s="33" t="s">
        <v>363</v>
      </c>
      <c r="C296" s="219" t="s">
        <v>20</v>
      </c>
      <c r="D296" s="23" t="s">
        <v>24</v>
      </c>
      <c r="E296" s="154">
        <v>3247389</v>
      </c>
      <c r="F296" s="154">
        <v>3247389</v>
      </c>
      <c r="G296" s="158">
        <v>1</v>
      </c>
    </row>
    <row r="297" spans="1:228" ht="31.5" customHeight="1">
      <c r="A297" s="155" t="s">
        <v>362</v>
      </c>
      <c r="B297" s="33" t="s">
        <v>363</v>
      </c>
      <c r="C297" s="219" t="s">
        <v>37</v>
      </c>
      <c r="D297" s="23" t="s">
        <v>24</v>
      </c>
      <c r="E297" s="154">
        <v>500754</v>
      </c>
      <c r="F297" s="154">
        <v>500754</v>
      </c>
      <c r="G297" s="158">
        <v>1</v>
      </c>
    </row>
    <row r="298" spans="1:228" ht="45" customHeight="1">
      <c r="A298" s="170" t="s">
        <v>364</v>
      </c>
      <c r="B298" s="33" t="s">
        <v>365</v>
      </c>
      <c r="C298" s="219" t="s">
        <v>37</v>
      </c>
      <c r="D298" s="23" t="s">
        <v>24</v>
      </c>
      <c r="E298" s="154">
        <v>660000</v>
      </c>
      <c r="F298" s="154">
        <v>660000</v>
      </c>
      <c r="G298" s="158">
        <v>1</v>
      </c>
    </row>
    <row r="299" spans="1:228" ht="60" customHeight="1">
      <c r="A299" s="155" t="s">
        <v>366</v>
      </c>
      <c r="B299" s="33" t="s">
        <v>367</v>
      </c>
      <c r="C299" s="219" t="s">
        <v>37</v>
      </c>
      <c r="D299" s="23" t="s">
        <v>24</v>
      </c>
      <c r="E299" s="154">
        <v>500000</v>
      </c>
      <c r="F299" s="154">
        <v>500000</v>
      </c>
      <c r="G299" s="158">
        <v>1</v>
      </c>
    </row>
    <row r="300" spans="1:228" ht="72.75" customHeight="1">
      <c r="A300" s="156">
        <v>50531240</v>
      </c>
      <c r="B300" s="33" t="s">
        <v>368</v>
      </c>
      <c r="C300" s="219" t="s">
        <v>20</v>
      </c>
      <c r="D300" s="23" t="s">
        <v>24</v>
      </c>
      <c r="E300" s="154">
        <v>1000000</v>
      </c>
      <c r="F300" s="154">
        <v>1000000</v>
      </c>
      <c r="G300" s="158">
        <v>1</v>
      </c>
    </row>
    <row r="301" spans="1:228" ht="23.25" customHeight="1">
      <c r="A301" s="33">
        <v>50831100</v>
      </c>
      <c r="B301" s="33" t="s">
        <v>425</v>
      </c>
      <c r="C301" s="219" t="s">
        <v>390</v>
      </c>
      <c r="D301" s="23" t="s">
        <v>24</v>
      </c>
      <c r="E301" s="154">
        <v>500000</v>
      </c>
      <c r="F301" s="154">
        <v>500000</v>
      </c>
      <c r="G301" s="158">
        <v>1</v>
      </c>
    </row>
    <row r="302" spans="1:228" ht="51.75" customHeight="1">
      <c r="A302" s="155" t="s">
        <v>369</v>
      </c>
      <c r="B302" s="33" t="s">
        <v>370</v>
      </c>
      <c r="C302" s="219" t="s">
        <v>20</v>
      </c>
      <c r="D302" s="23" t="s">
        <v>24</v>
      </c>
      <c r="E302" s="154">
        <v>7000000</v>
      </c>
      <c r="F302" s="154">
        <v>7000000</v>
      </c>
      <c r="G302" s="158">
        <v>1</v>
      </c>
    </row>
    <row r="303" spans="1:228" ht="51.75" customHeight="1">
      <c r="A303" s="155" t="s">
        <v>438</v>
      </c>
      <c r="B303" s="33" t="s">
        <v>439</v>
      </c>
      <c r="C303" s="222" t="s">
        <v>390</v>
      </c>
      <c r="D303" s="23" t="s">
        <v>24</v>
      </c>
      <c r="E303" s="154">
        <v>445000</v>
      </c>
      <c r="F303" s="154">
        <v>445000</v>
      </c>
      <c r="G303" s="158">
        <v>1</v>
      </c>
    </row>
    <row r="304" spans="1:228" s="143" customFormat="1" ht="60.75" customHeight="1">
      <c r="A304" s="143">
        <v>92520000</v>
      </c>
      <c r="B304" s="87" t="s">
        <v>371</v>
      </c>
      <c r="C304" s="92" t="s">
        <v>37</v>
      </c>
      <c r="D304" s="23" t="s">
        <v>24</v>
      </c>
      <c r="E304" s="197">
        <v>1000000</v>
      </c>
      <c r="F304" s="197">
        <v>1000000</v>
      </c>
      <c r="G304" s="198">
        <v>1</v>
      </c>
      <c r="H304" s="139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/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  <c r="BI304" s="140"/>
      <c r="BJ304" s="140"/>
      <c r="BK304" s="140"/>
      <c r="BL304" s="140"/>
      <c r="BM304" s="140"/>
      <c r="BN304" s="140"/>
      <c r="BO304" s="140"/>
      <c r="BP304" s="140"/>
      <c r="BQ304" s="140"/>
      <c r="BR304" s="140"/>
      <c r="BS304" s="140"/>
      <c r="BT304" s="140"/>
      <c r="BU304" s="140"/>
      <c r="BV304" s="140"/>
      <c r="BW304" s="140"/>
      <c r="BX304" s="140"/>
      <c r="BY304" s="140"/>
      <c r="BZ304" s="140"/>
      <c r="CA304" s="140"/>
      <c r="CB304" s="140"/>
      <c r="CC304" s="140"/>
      <c r="CD304" s="140"/>
      <c r="CE304" s="140"/>
      <c r="CF304" s="140"/>
      <c r="CG304" s="140"/>
      <c r="CH304" s="140"/>
      <c r="CI304" s="140"/>
      <c r="CJ304" s="140"/>
      <c r="CK304" s="140"/>
      <c r="CL304" s="140"/>
      <c r="CM304" s="140"/>
      <c r="CN304" s="140"/>
      <c r="CO304" s="140"/>
      <c r="CP304" s="140"/>
      <c r="CQ304" s="140"/>
      <c r="CR304" s="140"/>
      <c r="CS304" s="140"/>
      <c r="CT304" s="140"/>
      <c r="CU304" s="140"/>
      <c r="CV304" s="140"/>
      <c r="CW304" s="140"/>
      <c r="CX304" s="140"/>
      <c r="CY304" s="140"/>
      <c r="CZ304" s="140"/>
      <c r="DA304" s="140"/>
      <c r="DB304" s="140"/>
      <c r="DC304" s="140"/>
      <c r="DD304" s="140"/>
      <c r="DE304" s="140"/>
      <c r="DF304" s="140"/>
      <c r="DG304" s="140"/>
      <c r="DH304" s="140"/>
      <c r="DI304" s="140"/>
      <c r="DJ304" s="140"/>
      <c r="DK304" s="140"/>
      <c r="DL304" s="140"/>
      <c r="DM304" s="140"/>
      <c r="DN304" s="140"/>
      <c r="DO304" s="140"/>
      <c r="DP304" s="140"/>
      <c r="DQ304" s="140"/>
      <c r="DR304" s="140"/>
      <c r="DS304" s="140"/>
      <c r="DT304" s="140"/>
      <c r="DU304" s="140"/>
      <c r="DV304" s="140"/>
      <c r="DW304" s="140"/>
      <c r="DX304" s="140"/>
      <c r="DY304" s="140"/>
      <c r="DZ304" s="140"/>
      <c r="EA304" s="140"/>
      <c r="EB304" s="140"/>
      <c r="EC304" s="140"/>
      <c r="ED304" s="140"/>
      <c r="EE304" s="140"/>
      <c r="EF304" s="140"/>
      <c r="EG304" s="140"/>
      <c r="EH304" s="140"/>
      <c r="EI304" s="141"/>
      <c r="EJ304" s="140"/>
      <c r="EK304" s="140"/>
      <c r="EL304" s="140"/>
      <c r="EM304" s="140"/>
      <c r="EN304" s="140"/>
      <c r="EO304" s="140"/>
      <c r="EP304" s="140"/>
      <c r="EQ304" s="140"/>
      <c r="ER304" s="140"/>
      <c r="ES304" s="140"/>
      <c r="ET304" s="140"/>
      <c r="EU304" s="140"/>
      <c r="EV304" s="140"/>
      <c r="EW304" s="140"/>
      <c r="EX304" s="140"/>
      <c r="EY304" s="140"/>
      <c r="EZ304" s="140"/>
      <c r="FA304" s="140"/>
      <c r="FB304" s="140"/>
      <c r="FC304" s="140"/>
      <c r="FD304" s="140"/>
      <c r="FE304" s="140"/>
      <c r="FF304" s="140"/>
      <c r="FG304" s="140"/>
      <c r="FH304" s="140"/>
      <c r="FI304" s="140"/>
      <c r="FJ304" s="140"/>
      <c r="FK304" s="140"/>
      <c r="FL304" s="140"/>
      <c r="FM304" s="140"/>
      <c r="FN304" s="140"/>
      <c r="FO304" s="140"/>
      <c r="FP304" s="140"/>
      <c r="FQ304" s="140"/>
      <c r="FR304" s="140"/>
      <c r="FS304" s="140"/>
      <c r="FT304" s="140"/>
      <c r="FU304" s="140"/>
      <c r="FV304" s="140"/>
      <c r="FW304" s="140"/>
      <c r="FX304" s="140"/>
      <c r="FY304" s="140"/>
      <c r="FZ304" s="140"/>
      <c r="GA304" s="140"/>
      <c r="GB304" s="140"/>
      <c r="GC304" s="140"/>
      <c r="GD304" s="140"/>
      <c r="GE304" s="140"/>
      <c r="GF304" s="140"/>
      <c r="GG304" s="140"/>
      <c r="GH304" s="140"/>
      <c r="GI304" s="140"/>
      <c r="GJ304" s="140"/>
      <c r="GK304" s="140"/>
      <c r="GL304" s="140"/>
      <c r="GM304" s="140"/>
      <c r="GN304" s="140"/>
      <c r="GO304" s="140"/>
      <c r="GP304" s="140"/>
      <c r="GQ304" s="140"/>
      <c r="GR304" s="140"/>
      <c r="GS304" s="140"/>
      <c r="GT304" s="140"/>
      <c r="GU304" s="140"/>
      <c r="GV304" s="140"/>
      <c r="GW304" s="140"/>
      <c r="GX304" s="140"/>
      <c r="GY304" s="140"/>
      <c r="GZ304" s="140"/>
      <c r="HA304" s="140"/>
      <c r="HB304" s="140"/>
      <c r="HC304" s="140"/>
      <c r="HD304" s="140"/>
      <c r="HE304" s="140"/>
      <c r="HF304" s="140"/>
      <c r="HG304" s="140"/>
      <c r="HH304" s="140"/>
      <c r="HI304" s="140"/>
      <c r="HJ304" s="140"/>
      <c r="HK304" s="140"/>
      <c r="HL304" s="140"/>
      <c r="HM304" s="140"/>
      <c r="HN304" s="140"/>
      <c r="HO304" s="140"/>
      <c r="HP304" s="140"/>
      <c r="HQ304" s="140"/>
      <c r="HR304" s="140"/>
      <c r="HS304" s="140"/>
      <c r="HT304" s="142"/>
    </row>
    <row r="305" spans="1:228" ht="49.5" customHeight="1">
      <c r="A305" s="199">
        <v>71000000</v>
      </c>
      <c r="B305" s="72" t="s">
        <v>372</v>
      </c>
      <c r="C305" s="92" t="s">
        <v>37</v>
      </c>
      <c r="D305" s="23" t="s">
        <v>24</v>
      </c>
      <c r="E305" s="200">
        <v>900000</v>
      </c>
      <c r="F305" s="200">
        <v>900000</v>
      </c>
      <c r="G305" s="200">
        <v>1</v>
      </c>
    </row>
    <row r="306" spans="1:228" s="133" customFormat="1" ht="37.5" customHeight="1">
      <c r="A306" s="199">
        <v>77321100</v>
      </c>
      <c r="B306" s="72" t="s">
        <v>404</v>
      </c>
      <c r="C306" s="92" t="s">
        <v>37</v>
      </c>
      <c r="D306" s="23" t="s">
        <v>24</v>
      </c>
      <c r="E306" s="200">
        <v>400000</v>
      </c>
      <c r="F306" s="200">
        <v>400000</v>
      </c>
      <c r="G306" s="200">
        <v>1</v>
      </c>
      <c r="H306" s="73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0"/>
      <c r="AJ306" s="130"/>
      <c r="AK306" s="130"/>
      <c r="AL306" s="130"/>
      <c r="AM306" s="130"/>
      <c r="AN306" s="130"/>
      <c r="AO306" s="130"/>
      <c r="AP306" s="130"/>
      <c r="AQ306" s="130"/>
      <c r="AR306" s="130"/>
      <c r="AS306" s="130"/>
      <c r="AT306" s="130"/>
      <c r="AU306" s="130"/>
      <c r="AV306" s="130"/>
      <c r="AW306" s="130"/>
      <c r="AX306" s="130"/>
      <c r="AY306" s="130"/>
      <c r="AZ306" s="130"/>
      <c r="BA306" s="130"/>
      <c r="BB306" s="130"/>
      <c r="BC306" s="130"/>
      <c r="BD306" s="130"/>
      <c r="BE306" s="130"/>
      <c r="BF306" s="130"/>
      <c r="BG306" s="130"/>
      <c r="BH306" s="130"/>
      <c r="BI306" s="130"/>
      <c r="BJ306" s="130"/>
      <c r="BK306" s="130"/>
      <c r="BL306" s="130"/>
      <c r="BM306" s="130"/>
      <c r="BN306" s="130"/>
      <c r="BO306" s="130"/>
      <c r="BP306" s="130"/>
      <c r="BQ306" s="130"/>
      <c r="BR306" s="130"/>
      <c r="BS306" s="130"/>
      <c r="BT306" s="130"/>
      <c r="BU306" s="130"/>
      <c r="BV306" s="130"/>
      <c r="BW306" s="130"/>
      <c r="BX306" s="130"/>
      <c r="BY306" s="130"/>
      <c r="BZ306" s="130"/>
      <c r="CA306" s="130"/>
      <c r="CB306" s="130"/>
      <c r="CC306" s="130"/>
      <c r="CD306" s="130"/>
      <c r="CE306" s="130"/>
      <c r="CF306" s="130"/>
      <c r="CG306" s="130"/>
      <c r="CH306" s="130"/>
      <c r="CI306" s="130"/>
      <c r="CJ306" s="130"/>
      <c r="CK306" s="130"/>
      <c r="CL306" s="130"/>
      <c r="CM306" s="130"/>
      <c r="CN306" s="130"/>
      <c r="CO306" s="130"/>
      <c r="CP306" s="130"/>
      <c r="CQ306" s="130"/>
      <c r="CR306" s="130"/>
      <c r="CS306" s="130"/>
      <c r="CT306" s="130"/>
      <c r="CU306" s="130"/>
      <c r="CV306" s="130"/>
      <c r="CW306" s="130"/>
      <c r="CX306" s="130"/>
      <c r="CY306" s="130"/>
      <c r="CZ306" s="130"/>
      <c r="DA306" s="130"/>
      <c r="DB306" s="130"/>
      <c r="DC306" s="130"/>
      <c r="DD306" s="130"/>
      <c r="DE306" s="130"/>
      <c r="DF306" s="130"/>
      <c r="DG306" s="130"/>
      <c r="DH306" s="130"/>
      <c r="DI306" s="130"/>
      <c r="DJ306" s="130"/>
      <c r="DK306" s="130"/>
      <c r="DL306" s="130"/>
      <c r="DM306" s="130"/>
      <c r="DN306" s="130"/>
      <c r="DO306" s="130"/>
      <c r="DP306" s="130"/>
      <c r="DQ306" s="130"/>
      <c r="DR306" s="130"/>
      <c r="DS306" s="130"/>
      <c r="DT306" s="130"/>
      <c r="DU306" s="130"/>
      <c r="DV306" s="130"/>
      <c r="DW306" s="130"/>
      <c r="DX306" s="130"/>
      <c r="DY306" s="130"/>
      <c r="DZ306" s="130"/>
      <c r="EA306" s="130"/>
      <c r="EB306" s="130"/>
      <c r="EC306" s="130"/>
      <c r="ED306" s="130"/>
      <c r="EE306" s="130"/>
      <c r="EF306" s="130"/>
      <c r="EG306" s="130"/>
      <c r="EH306" s="130"/>
      <c r="EI306" s="131"/>
      <c r="EJ306" s="130"/>
      <c r="EK306" s="130"/>
      <c r="EL306" s="130"/>
      <c r="EM306" s="130"/>
      <c r="EN306" s="130"/>
      <c r="EO306" s="130"/>
      <c r="EP306" s="130"/>
      <c r="EQ306" s="130"/>
      <c r="ER306" s="130"/>
      <c r="ES306" s="130"/>
      <c r="ET306" s="130"/>
      <c r="EU306" s="130"/>
      <c r="EV306" s="130"/>
      <c r="EW306" s="130"/>
      <c r="EX306" s="130"/>
      <c r="EY306" s="130"/>
      <c r="EZ306" s="130"/>
      <c r="FA306" s="130"/>
      <c r="FB306" s="130"/>
      <c r="FC306" s="130"/>
      <c r="FD306" s="130"/>
      <c r="FE306" s="130"/>
      <c r="FF306" s="130"/>
      <c r="FG306" s="130"/>
      <c r="FH306" s="130"/>
      <c r="FI306" s="130"/>
      <c r="FJ306" s="130"/>
      <c r="FK306" s="130"/>
      <c r="FL306" s="130"/>
      <c r="FM306" s="130"/>
      <c r="FN306" s="130"/>
      <c r="FO306" s="130"/>
      <c r="FP306" s="130"/>
      <c r="FQ306" s="130"/>
      <c r="FR306" s="130"/>
      <c r="FS306" s="130"/>
      <c r="FT306" s="130"/>
      <c r="FU306" s="130"/>
      <c r="FV306" s="130"/>
      <c r="FW306" s="130"/>
      <c r="FX306" s="130"/>
      <c r="FY306" s="130"/>
      <c r="FZ306" s="130"/>
      <c r="GA306" s="130"/>
      <c r="GB306" s="130"/>
      <c r="GC306" s="130"/>
      <c r="GD306" s="130"/>
      <c r="GE306" s="130"/>
      <c r="GF306" s="130"/>
      <c r="GG306" s="130"/>
      <c r="GH306" s="130"/>
      <c r="GI306" s="130"/>
      <c r="GJ306" s="130"/>
      <c r="GK306" s="130"/>
      <c r="GL306" s="130"/>
      <c r="GM306" s="130"/>
      <c r="GN306" s="130"/>
      <c r="GO306" s="130"/>
      <c r="GP306" s="130"/>
      <c r="GQ306" s="130"/>
      <c r="GR306" s="130"/>
      <c r="GS306" s="130"/>
      <c r="GT306" s="130"/>
      <c r="GU306" s="130"/>
      <c r="GV306" s="130"/>
      <c r="GW306" s="130"/>
      <c r="GX306" s="130"/>
      <c r="GY306" s="130"/>
      <c r="GZ306" s="130"/>
      <c r="HA306" s="130"/>
      <c r="HB306" s="130"/>
      <c r="HC306" s="130"/>
      <c r="HD306" s="130"/>
      <c r="HE306" s="130"/>
      <c r="HF306" s="130"/>
      <c r="HG306" s="130"/>
      <c r="HH306" s="130"/>
      <c r="HI306" s="130"/>
      <c r="HJ306" s="130"/>
      <c r="HK306" s="130"/>
      <c r="HL306" s="130"/>
      <c r="HM306" s="130"/>
      <c r="HN306" s="130"/>
      <c r="HO306" s="130"/>
      <c r="HP306" s="130"/>
      <c r="HQ306" s="130"/>
      <c r="HR306" s="130"/>
      <c r="HS306" s="130"/>
      <c r="HT306" s="132"/>
    </row>
    <row r="307" spans="1:228" ht="33" customHeight="1">
      <c r="A307" s="143">
        <v>80300000</v>
      </c>
      <c r="B307" s="95" t="s">
        <v>373</v>
      </c>
      <c r="C307" s="92" t="s">
        <v>37</v>
      </c>
      <c r="D307" s="23" t="s">
        <v>24</v>
      </c>
      <c r="E307" s="197">
        <v>275000</v>
      </c>
      <c r="F307" s="197">
        <v>275000</v>
      </c>
      <c r="G307" s="200">
        <v>1</v>
      </c>
    </row>
    <row r="308" spans="1:228" s="143" customFormat="1" ht="34.5" customHeight="1">
      <c r="A308" s="143">
        <v>92100000</v>
      </c>
      <c r="B308" s="95" t="s">
        <v>421</v>
      </c>
      <c r="C308" s="92" t="s">
        <v>37</v>
      </c>
      <c r="D308" s="23" t="s">
        <v>24</v>
      </c>
      <c r="E308" s="197">
        <v>135000</v>
      </c>
      <c r="F308" s="197">
        <v>135000</v>
      </c>
      <c r="G308" s="200">
        <v>1</v>
      </c>
      <c r="H308" s="139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/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  <c r="BI308" s="140"/>
      <c r="BJ308" s="140"/>
      <c r="BK308" s="140"/>
      <c r="BL308" s="140"/>
      <c r="BM308" s="140"/>
      <c r="BN308" s="140"/>
      <c r="BO308" s="140"/>
      <c r="BP308" s="140"/>
      <c r="BQ308" s="140"/>
      <c r="BR308" s="140"/>
      <c r="BS308" s="140"/>
      <c r="BT308" s="140"/>
      <c r="BU308" s="140"/>
      <c r="BV308" s="140"/>
      <c r="BW308" s="140"/>
      <c r="BX308" s="140"/>
      <c r="BY308" s="140"/>
      <c r="BZ308" s="140"/>
      <c r="CA308" s="140"/>
      <c r="CB308" s="140"/>
      <c r="CC308" s="140"/>
      <c r="CD308" s="140"/>
      <c r="CE308" s="140"/>
      <c r="CF308" s="140"/>
      <c r="CG308" s="140"/>
      <c r="CH308" s="140"/>
      <c r="CI308" s="140"/>
      <c r="CJ308" s="140"/>
      <c r="CK308" s="140"/>
      <c r="CL308" s="140"/>
      <c r="CM308" s="140"/>
      <c r="CN308" s="140"/>
      <c r="CO308" s="140"/>
      <c r="CP308" s="140"/>
      <c r="CQ308" s="140"/>
      <c r="CR308" s="140"/>
      <c r="CS308" s="140"/>
      <c r="CT308" s="140"/>
      <c r="CU308" s="140"/>
      <c r="CV308" s="140"/>
      <c r="CW308" s="140"/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0"/>
      <c r="DJ308" s="140"/>
      <c r="DK308" s="140"/>
      <c r="DL308" s="140"/>
      <c r="DM308" s="140"/>
      <c r="DN308" s="140"/>
      <c r="DO308" s="140"/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0"/>
      <c r="EC308" s="140"/>
      <c r="ED308" s="140"/>
      <c r="EE308" s="140"/>
      <c r="EF308" s="140"/>
      <c r="EG308" s="140"/>
      <c r="EH308" s="140"/>
      <c r="EI308" s="141"/>
      <c r="EJ308" s="140"/>
      <c r="EK308" s="140"/>
      <c r="EL308" s="140"/>
      <c r="EM308" s="140"/>
      <c r="EN308" s="140"/>
      <c r="EO308" s="140"/>
      <c r="EP308" s="140"/>
      <c r="EQ308" s="140"/>
      <c r="ER308" s="140"/>
      <c r="ES308" s="140"/>
      <c r="ET308" s="140"/>
      <c r="EU308" s="140"/>
      <c r="EV308" s="140"/>
      <c r="EW308" s="140"/>
      <c r="EX308" s="140"/>
      <c r="EY308" s="140"/>
      <c r="EZ308" s="140"/>
      <c r="FA308" s="140"/>
      <c r="FB308" s="140"/>
      <c r="FC308" s="140"/>
      <c r="FD308" s="140"/>
      <c r="FE308" s="140"/>
      <c r="FF308" s="140"/>
      <c r="FG308" s="140"/>
      <c r="FH308" s="140"/>
      <c r="FI308" s="140"/>
      <c r="FJ308" s="140"/>
      <c r="FK308" s="140"/>
      <c r="FL308" s="140"/>
      <c r="FM308" s="140"/>
      <c r="FN308" s="140"/>
      <c r="FO308" s="140"/>
      <c r="FP308" s="140"/>
      <c r="FQ308" s="140"/>
      <c r="FR308" s="140"/>
      <c r="FS308" s="140"/>
      <c r="FT308" s="140"/>
      <c r="FU308" s="140"/>
      <c r="FV308" s="140"/>
      <c r="FW308" s="140"/>
      <c r="FX308" s="140"/>
      <c r="FY308" s="140"/>
      <c r="FZ308" s="140"/>
      <c r="GA308" s="140"/>
      <c r="GB308" s="140"/>
      <c r="GC308" s="140"/>
      <c r="GD308" s="140"/>
      <c r="GE308" s="140"/>
      <c r="GF308" s="140"/>
      <c r="GG308" s="140"/>
      <c r="GH308" s="140"/>
      <c r="GI308" s="140"/>
      <c r="GJ308" s="140"/>
      <c r="GK308" s="140"/>
      <c r="GL308" s="140"/>
      <c r="GM308" s="140"/>
      <c r="GN308" s="140"/>
      <c r="GO308" s="140"/>
      <c r="GP308" s="140"/>
      <c r="GQ308" s="140"/>
      <c r="GR308" s="140"/>
      <c r="GS308" s="140"/>
      <c r="GT308" s="140"/>
      <c r="GU308" s="140"/>
      <c r="GV308" s="140"/>
      <c r="GW308" s="140"/>
      <c r="GX308" s="140"/>
      <c r="GY308" s="140"/>
      <c r="GZ308" s="140"/>
      <c r="HA308" s="140"/>
      <c r="HB308" s="140"/>
      <c r="HC308" s="140"/>
      <c r="HD308" s="140"/>
      <c r="HE308" s="140"/>
      <c r="HF308" s="140"/>
      <c r="HG308" s="140"/>
      <c r="HH308" s="140"/>
      <c r="HI308" s="140"/>
      <c r="HJ308" s="140"/>
      <c r="HK308" s="140"/>
      <c r="HL308" s="140"/>
      <c r="HM308" s="140"/>
      <c r="HN308" s="140"/>
      <c r="HO308" s="140"/>
      <c r="HP308" s="140"/>
      <c r="HQ308" s="140"/>
      <c r="HR308" s="140"/>
      <c r="HS308" s="140"/>
      <c r="HT308" s="142"/>
    </row>
    <row r="309" spans="1:228" ht="57.75" customHeight="1">
      <c r="A309" s="156">
        <v>71351540</v>
      </c>
      <c r="B309" s="33" t="s">
        <v>374</v>
      </c>
      <c r="C309" s="219" t="s">
        <v>23</v>
      </c>
      <c r="D309" s="23" t="s">
        <v>24</v>
      </c>
      <c r="E309" s="154">
        <v>225100</v>
      </c>
      <c r="F309" s="154">
        <v>225100</v>
      </c>
      <c r="G309" s="158">
        <v>1</v>
      </c>
    </row>
    <row r="310" spans="1:228" ht="67.5" customHeight="1">
      <c r="A310" s="156">
        <v>71351540</v>
      </c>
      <c r="B310" s="33" t="s">
        <v>375</v>
      </c>
      <c r="C310" s="219" t="s">
        <v>23</v>
      </c>
      <c r="D310" s="23" t="s">
        <v>24</v>
      </c>
      <c r="E310" s="154">
        <v>900000</v>
      </c>
      <c r="F310" s="154">
        <v>900000</v>
      </c>
      <c r="G310" s="158">
        <v>1</v>
      </c>
    </row>
    <row r="311" spans="1:228" ht="78" customHeight="1">
      <c r="A311" s="156">
        <v>71351540</v>
      </c>
      <c r="B311" s="33" t="s">
        <v>376</v>
      </c>
      <c r="C311" s="219" t="s">
        <v>37</v>
      </c>
      <c r="D311" s="23" t="s">
        <v>24</v>
      </c>
      <c r="E311" s="154">
        <v>130460</v>
      </c>
      <c r="F311" s="154">
        <v>130460</v>
      </c>
      <c r="G311" s="158">
        <v>1</v>
      </c>
    </row>
    <row r="312" spans="1:228" ht="60.75" customHeight="1">
      <c r="A312" s="156">
        <v>71351540</v>
      </c>
      <c r="B312" s="33" t="s">
        <v>377</v>
      </c>
      <c r="C312" s="219" t="s">
        <v>23</v>
      </c>
      <c r="D312" s="23" t="s">
        <v>24</v>
      </c>
      <c r="E312" s="154">
        <v>800000</v>
      </c>
      <c r="F312" s="154">
        <v>800000</v>
      </c>
      <c r="G312" s="158">
        <v>1</v>
      </c>
    </row>
    <row r="313" spans="1:228" ht="74.25" customHeight="1">
      <c r="A313" s="156">
        <v>71351540</v>
      </c>
      <c r="B313" s="33" t="s">
        <v>378</v>
      </c>
      <c r="C313" s="219" t="s">
        <v>23</v>
      </c>
      <c r="D313" s="23" t="s">
        <v>24</v>
      </c>
      <c r="E313" s="154">
        <v>1120000</v>
      </c>
      <c r="F313" s="154">
        <v>1120000</v>
      </c>
      <c r="G313" s="154">
        <v>1</v>
      </c>
    </row>
    <row r="314" spans="1:228" ht="74.25" customHeight="1">
      <c r="A314" s="156">
        <v>98111140</v>
      </c>
      <c r="B314" s="33" t="s">
        <v>379</v>
      </c>
      <c r="C314" s="219" t="s">
        <v>37</v>
      </c>
      <c r="D314" s="23" t="s">
        <v>24</v>
      </c>
      <c r="E314" s="154">
        <v>67500</v>
      </c>
      <c r="F314" s="154">
        <v>67500</v>
      </c>
      <c r="G314" s="158">
        <v>1</v>
      </c>
    </row>
    <row r="315" spans="1:228" ht="75" customHeight="1">
      <c r="A315" s="156">
        <v>98111140</v>
      </c>
      <c r="B315" s="33" t="s">
        <v>380</v>
      </c>
      <c r="C315" s="219" t="s">
        <v>37</v>
      </c>
      <c r="D315" s="23" t="s">
        <v>24</v>
      </c>
      <c r="E315" s="154">
        <v>39138</v>
      </c>
      <c r="F315" s="154">
        <v>39138</v>
      </c>
      <c r="G315" s="158">
        <v>1</v>
      </c>
    </row>
    <row r="316" spans="1:228" ht="63.75" customHeight="1">
      <c r="A316" s="156">
        <v>98111140</v>
      </c>
      <c r="B316" s="33" t="s">
        <v>381</v>
      </c>
      <c r="C316" s="219" t="s">
        <v>37</v>
      </c>
      <c r="D316" s="23" t="s">
        <v>24</v>
      </c>
      <c r="E316" s="158">
        <v>300000</v>
      </c>
      <c r="F316" s="158">
        <v>300000</v>
      </c>
      <c r="G316" s="158">
        <v>1</v>
      </c>
    </row>
    <row r="317" spans="1:228" ht="75.75" customHeight="1">
      <c r="A317" s="156">
        <v>98111140</v>
      </c>
      <c r="B317" s="33" t="s">
        <v>382</v>
      </c>
      <c r="C317" s="219" t="s">
        <v>37</v>
      </c>
      <c r="D317" s="23" t="s">
        <v>24</v>
      </c>
      <c r="E317" s="154">
        <v>240000</v>
      </c>
      <c r="F317" s="154">
        <v>240000</v>
      </c>
      <c r="G317" s="154">
        <v>1</v>
      </c>
    </row>
    <row r="318" spans="1:228" ht="75.75" customHeight="1">
      <c r="A318" s="196">
        <v>98111140</v>
      </c>
      <c r="B318" s="33" t="s">
        <v>383</v>
      </c>
      <c r="C318" s="219" t="s">
        <v>37</v>
      </c>
      <c r="D318" s="23" t="s">
        <v>24</v>
      </c>
      <c r="E318" s="154">
        <v>336000</v>
      </c>
      <c r="F318" s="154">
        <v>336000</v>
      </c>
      <c r="G318" s="154">
        <v>1</v>
      </c>
    </row>
    <row r="319" spans="1:228" ht="36.75" customHeight="1">
      <c r="A319" s="224" t="s">
        <v>384</v>
      </c>
      <c r="B319" s="224"/>
      <c r="C319" s="232"/>
      <c r="D319" s="232"/>
      <c r="E319" s="232"/>
      <c r="F319" s="233">
        <f>F20+F46+F82+F144+F174+F200+F203+F215+F219+F226+F253+F270</f>
        <v>376644780.94999999</v>
      </c>
      <c r="G319" s="233"/>
      <c r="H319" s="214"/>
    </row>
    <row r="320" spans="1:228" ht="91.5" customHeight="1">
      <c r="A320" s="75"/>
      <c r="B320" s="76"/>
      <c r="C320" s="76"/>
      <c r="D320" s="46"/>
      <c r="E320" s="77"/>
      <c r="F320" s="78"/>
      <c r="G320" s="148"/>
      <c r="H320" s="220"/>
    </row>
    <row r="321" spans="1:228" ht="74.25" customHeight="1">
      <c r="A321" s="7"/>
      <c r="B321" s="7"/>
      <c r="C321" s="7"/>
      <c r="D321" s="7"/>
      <c r="E321" s="7"/>
      <c r="F321" s="7"/>
      <c r="G321" s="93"/>
    </row>
    <row r="322" spans="1:228" ht="57" hidden="1" customHeight="1" thickBot="1">
      <c r="A322" s="75"/>
      <c r="B322" s="76"/>
      <c r="C322" s="76"/>
      <c r="D322" s="46"/>
      <c r="E322" s="77"/>
      <c r="F322" s="77"/>
      <c r="G322" s="7"/>
    </row>
    <row r="323" spans="1:228" ht="22.5" customHeight="1">
      <c r="A323" s="75"/>
      <c r="B323" s="76"/>
      <c r="C323" s="76"/>
      <c r="D323" s="46"/>
      <c r="E323" s="77"/>
      <c r="F323" s="77"/>
      <c r="G323" s="46"/>
      <c r="H323" s="231"/>
      <c r="I323" s="231"/>
    </row>
    <row r="324" spans="1:228" s="82" customFormat="1" ht="24" customHeight="1">
      <c r="A324" s="75"/>
      <c r="B324" s="76"/>
      <c r="C324" s="76"/>
      <c r="D324" s="46"/>
      <c r="E324" s="77"/>
      <c r="F324" s="77"/>
      <c r="G324" s="46"/>
      <c r="H324" s="79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  <c r="EA324" s="7"/>
      <c r="EB324" s="7"/>
      <c r="EC324" s="7"/>
      <c r="ED324" s="7"/>
      <c r="EE324" s="7"/>
      <c r="EF324" s="7"/>
      <c r="EG324" s="7"/>
      <c r="EH324" s="7"/>
      <c r="EI324" s="80"/>
      <c r="EJ324" s="7"/>
      <c r="EK324" s="7"/>
      <c r="EL324" s="7"/>
      <c r="EM324" s="7"/>
      <c r="EN324" s="7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  <c r="HM324" s="7"/>
      <c r="HN324" s="7"/>
      <c r="HO324" s="7"/>
      <c r="HP324" s="7"/>
      <c r="HQ324" s="7"/>
      <c r="HR324" s="7"/>
      <c r="HS324" s="7"/>
      <c r="HT324" s="81"/>
    </row>
    <row r="325" spans="1:228" s="7" customFormat="1" ht="67.5" customHeight="1">
      <c r="A325" s="75"/>
      <c r="B325" s="76"/>
      <c r="C325" s="76"/>
      <c r="D325" s="46"/>
      <c r="E325" s="77"/>
      <c r="F325" s="77"/>
      <c r="G325" s="46"/>
      <c r="H325" s="94"/>
    </row>
    <row r="326" spans="1:228" s="85" customFormat="1" ht="71.25" customHeight="1">
      <c r="A326" s="75"/>
      <c r="B326" s="76"/>
      <c r="C326" s="76"/>
      <c r="D326" s="46"/>
      <c r="E326" s="77"/>
      <c r="F326" s="77"/>
      <c r="G326" s="46"/>
      <c r="H326" s="73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  <c r="DL326" s="7"/>
      <c r="DM326" s="7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7"/>
      <c r="DY326" s="7"/>
      <c r="DZ326" s="7"/>
      <c r="EA326" s="7"/>
      <c r="EB326" s="7"/>
      <c r="EC326" s="7"/>
      <c r="ED326" s="7"/>
      <c r="EE326" s="7"/>
      <c r="EF326" s="7"/>
      <c r="EG326" s="7"/>
      <c r="EH326" s="7"/>
      <c r="EI326" s="83"/>
      <c r="EJ326" s="7"/>
      <c r="EK326" s="7"/>
      <c r="EL326" s="7"/>
      <c r="EM326" s="7"/>
      <c r="EN326" s="7"/>
      <c r="EO326" s="7"/>
      <c r="EP326" s="7"/>
      <c r="EQ326" s="7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  <c r="HM326" s="7"/>
      <c r="HN326" s="7"/>
      <c r="HO326" s="7"/>
      <c r="HP326" s="7"/>
      <c r="HQ326" s="7"/>
      <c r="HR326" s="7"/>
      <c r="HS326" s="7"/>
      <c r="HT326" s="84"/>
    </row>
    <row r="327" spans="1:228" ht="87.75" customHeight="1">
      <c r="A327" s="75"/>
      <c r="B327" s="76"/>
      <c r="C327" s="76"/>
      <c r="D327" s="46"/>
      <c r="E327" s="77"/>
      <c r="F327" s="77"/>
      <c r="G327" s="46"/>
    </row>
    <row r="328" spans="1:228" ht="58.5" customHeight="1">
      <c r="A328" s="75"/>
      <c r="B328" s="76"/>
      <c r="C328" s="76"/>
      <c r="D328" s="46"/>
      <c r="E328" s="77"/>
      <c r="F328" s="77"/>
      <c r="G328" s="46"/>
    </row>
    <row r="329" spans="1:228" ht="75.75" customHeight="1">
      <c r="A329" s="75"/>
      <c r="B329" s="76"/>
      <c r="C329" s="76"/>
      <c r="D329" s="46"/>
      <c r="E329" s="77"/>
      <c r="F329" s="77"/>
      <c r="G329" s="46"/>
    </row>
    <row r="330" spans="1:228" ht="59.25" customHeight="1">
      <c r="A330" s="75"/>
      <c r="B330" s="76"/>
      <c r="C330" s="76"/>
      <c r="D330" s="46"/>
      <c r="E330" s="77"/>
      <c r="F330" s="77"/>
      <c r="G330" s="46"/>
    </row>
    <row r="331" spans="1:228" ht="64.5" customHeight="1">
      <c r="A331" s="75"/>
      <c r="B331" s="76"/>
      <c r="C331" s="76"/>
      <c r="D331" s="46"/>
      <c r="E331" s="77"/>
      <c r="F331" s="77"/>
      <c r="G331" s="46"/>
    </row>
    <row r="332" spans="1:228" ht="72" customHeight="1">
      <c r="A332" s="75"/>
      <c r="B332" s="76"/>
      <c r="C332" s="76"/>
      <c r="D332" s="46"/>
      <c r="E332" s="77"/>
      <c r="F332" s="77"/>
      <c r="G332" s="46"/>
    </row>
    <row r="333" spans="1:228" ht="42.75" customHeight="1">
      <c r="A333" s="75"/>
      <c r="B333" s="76"/>
      <c r="C333" s="76"/>
      <c r="D333" s="46"/>
      <c r="E333" s="77"/>
      <c r="F333" s="77"/>
      <c r="G333" s="46"/>
    </row>
    <row r="334" spans="1:228" ht="72" customHeight="1">
      <c r="A334" s="75"/>
      <c r="B334" s="76"/>
      <c r="C334" s="76"/>
      <c r="D334" s="46"/>
      <c r="E334" s="77"/>
      <c r="F334" s="77"/>
      <c r="G334" s="46"/>
    </row>
    <row r="335" spans="1:228" ht="22.5" customHeight="1">
      <c r="A335" s="75"/>
      <c r="B335" s="76"/>
      <c r="C335" s="76"/>
      <c r="D335" s="46"/>
      <c r="E335" s="77"/>
      <c r="F335" s="77"/>
      <c r="G335" s="46"/>
    </row>
    <row r="336" spans="1:228" ht="14.25" customHeight="1">
      <c r="A336" s="75"/>
      <c r="B336" s="76"/>
      <c r="C336" s="76"/>
      <c r="D336" s="46"/>
      <c r="E336" s="77"/>
      <c r="F336" s="77"/>
      <c r="G336" s="46"/>
    </row>
    <row r="337" spans="1:7" ht="75" customHeight="1">
      <c r="A337" s="75"/>
      <c r="B337" s="76"/>
      <c r="C337" s="76"/>
      <c r="D337" s="46"/>
      <c r="E337" s="77"/>
      <c r="F337" s="77"/>
      <c r="G337" s="46"/>
    </row>
    <row r="338" spans="1:7" ht="27" customHeight="1">
      <c r="A338" s="75"/>
      <c r="B338" s="76"/>
      <c r="C338" s="76"/>
      <c r="D338" s="46"/>
      <c r="E338" s="77"/>
      <c r="F338" s="77"/>
      <c r="G338" s="46"/>
    </row>
    <row r="339" spans="1:7">
      <c r="A339" s="75"/>
      <c r="B339" s="76"/>
      <c r="C339" s="76"/>
      <c r="D339" s="46"/>
      <c r="E339" s="77"/>
      <c r="F339" s="77"/>
      <c r="G339" s="46"/>
    </row>
    <row r="340" spans="1:7">
      <c r="A340" s="75"/>
      <c r="B340" s="76"/>
      <c r="C340" s="76"/>
      <c r="D340" s="46"/>
      <c r="E340" s="77"/>
      <c r="F340" s="77"/>
      <c r="G340" s="46"/>
    </row>
    <row r="341" spans="1:7">
      <c r="A341" s="75"/>
      <c r="B341" s="76"/>
      <c r="C341" s="76"/>
      <c r="D341" s="46"/>
      <c r="E341" s="77"/>
      <c r="F341" s="77"/>
      <c r="G341" s="46"/>
    </row>
    <row r="342" spans="1:7">
      <c r="A342" s="75"/>
      <c r="B342" s="76"/>
      <c r="C342" s="76"/>
      <c r="D342" s="46"/>
      <c r="E342" s="77"/>
      <c r="F342" s="77"/>
      <c r="G342" s="46"/>
    </row>
    <row r="343" spans="1:7">
      <c r="A343" s="75"/>
      <c r="B343" s="76"/>
      <c r="C343" s="76"/>
      <c r="D343" s="46"/>
      <c r="E343" s="77"/>
      <c r="F343" s="77"/>
      <c r="G343" s="46"/>
    </row>
    <row r="344" spans="1:7">
      <c r="A344" s="75"/>
      <c r="B344" s="76"/>
      <c r="C344" s="76"/>
      <c r="D344" s="46"/>
      <c r="E344" s="77"/>
      <c r="F344" s="77"/>
      <c r="G344" s="46"/>
    </row>
    <row r="345" spans="1:7">
      <c r="A345" s="75"/>
      <c r="B345" s="76"/>
      <c r="C345" s="76"/>
      <c r="D345" s="46"/>
      <c r="E345" s="77"/>
      <c r="F345" s="77"/>
      <c r="G345" s="46"/>
    </row>
    <row r="346" spans="1:7">
      <c r="A346" s="75"/>
      <c r="B346" s="76"/>
      <c r="C346" s="76"/>
      <c r="D346" s="46"/>
      <c r="E346" s="77"/>
      <c r="F346" s="77"/>
      <c r="G346" s="46"/>
    </row>
    <row r="347" spans="1:7">
      <c r="A347" s="75"/>
      <c r="B347" s="76"/>
      <c r="C347" s="76"/>
      <c r="D347" s="46"/>
      <c r="E347" s="77"/>
      <c r="F347" s="77"/>
      <c r="G347" s="46"/>
    </row>
    <row r="348" spans="1:7">
      <c r="A348" s="75"/>
      <c r="B348" s="76"/>
      <c r="C348" s="76"/>
      <c r="D348" s="46"/>
      <c r="E348" s="77"/>
      <c r="F348" s="77"/>
      <c r="G348" s="46"/>
    </row>
    <row r="349" spans="1:7">
      <c r="A349" s="75"/>
      <c r="B349" s="76"/>
      <c r="C349" s="76"/>
      <c r="D349" s="46"/>
      <c r="E349" s="77"/>
      <c r="F349" s="77"/>
      <c r="G349" s="46"/>
    </row>
    <row r="350" spans="1:7">
      <c r="A350" s="75"/>
      <c r="B350" s="76"/>
      <c r="C350" s="76"/>
      <c r="D350" s="46"/>
      <c r="E350" s="77"/>
      <c r="F350" s="77"/>
      <c r="G350" s="46"/>
    </row>
    <row r="351" spans="1:7">
      <c r="A351" s="75"/>
      <c r="B351" s="76"/>
      <c r="C351" s="76"/>
      <c r="D351" s="46"/>
      <c r="E351" s="77"/>
      <c r="F351" s="77"/>
      <c r="G351" s="46"/>
    </row>
    <row r="352" spans="1:7">
      <c r="A352" s="75"/>
      <c r="B352" s="76"/>
      <c r="C352" s="76"/>
      <c r="D352" s="46"/>
      <c r="E352" s="77"/>
      <c r="F352" s="77"/>
      <c r="G352" s="46"/>
    </row>
    <row r="353" spans="1:7">
      <c r="A353" s="75"/>
      <c r="B353" s="76"/>
      <c r="C353" s="76"/>
      <c r="D353" s="46"/>
      <c r="E353" s="77"/>
      <c r="F353" s="77"/>
      <c r="G353" s="46"/>
    </row>
    <row r="354" spans="1:7">
      <c r="A354" s="75"/>
      <c r="B354" s="76"/>
      <c r="C354" s="76"/>
      <c r="D354" s="46"/>
      <c r="E354" s="77"/>
      <c r="F354" s="77"/>
      <c r="G354" s="46"/>
    </row>
    <row r="355" spans="1:7">
      <c r="A355" s="75"/>
      <c r="B355" s="76"/>
      <c r="C355" s="76"/>
      <c r="D355" s="46"/>
      <c r="E355" s="77"/>
      <c r="F355" s="77"/>
      <c r="G355" s="46"/>
    </row>
    <row r="356" spans="1:7">
      <c r="A356" s="75"/>
      <c r="B356" s="76"/>
      <c r="C356" s="76"/>
      <c r="D356" s="46"/>
      <c r="E356" s="77"/>
      <c r="F356" s="77"/>
      <c r="G356" s="46"/>
    </row>
    <row r="357" spans="1:7">
      <c r="A357" s="75"/>
      <c r="B357" s="76"/>
      <c r="C357" s="76"/>
      <c r="D357" s="46"/>
      <c r="E357" s="77"/>
      <c r="F357" s="77"/>
      <c r="G357" s="46"/>
    </row>
    <row r="358" spans="1:7">
      <c r="A358" s="75"/>
      <c r="B358" s="76"/>
      <c r="C358" s="76"/>
      <c r="D358" s="46"/>
      <c r="E358" s="77"/>
      <c r="F358" s="77"/>
      <c r="G358" s="46"/>
    </row>
    <row r="359" spans="1:7">
      <c r="A359" s="75"/>
      <c r="B359" s="76"/>
      <c r="C359" s="76"/>
      <c r="D359" s="46"/>
      <c r="E359" s="77"/>
      <c r="F359" s="77"/>
      <c r="G359" s="46"/>
    </row>
    <row r="360" spans="1:7">
      <c r="A360" s="75"/>
      <c r="B360" s="76"/>
      <c r="C360" s="76"/>
      <c r="D360" s="46"/>
      <c r="E360" s="77"/>
      <c r="F360" s="77"/>
      <c r="G360" s="46"/>
    </row>
    <row r="361" spans="1:7">
      <c r="A361" s="75"/>
      <c r="B361" s="76"/>
      <c r="C361" s="76"/>
      <c r="D361" s="46"/>
      <c r="E361" s="77"/>
      <c r="F361" s="77"/>
      <c r="G361" s="46"/>
    </row>
    <row r="362" spans="1:7">
      <c r="A362" s="75"/>
      <c r="B362" s="76"/>
      <c r="C362" s="76"/>
      <c r="D362" s="46"/>
      <c r="E362" s="77"/>
      <c r="F362" s="77"/>
      <c r="G362" s="46"/>
    </row>
    <row r="363" spans="1:7">
      <c r="A363" s="75"/>
      <c r="B363" s="76"/>
      <c r="C363" s="76"/>
      <c r="D363" s="46"/>
      <c r="E363" s="77"/>
      <c r="F363" s="77"/>
      <c r="G363" s="46"/>
    </row>
    <row r="364" spans="1:7">
      <c r="A364" s="75"/>
      <c r="B364" s="76"/>
      <c r="C364" s="76"/>
      <c r="D364" s="46"/>
      <c r="E364" s="77"/>
      <c r="F364" s="77"/>
      <c r="G364" s="46"/>
    </row>
    <row r="365" spans="1:7">
      <c r="A365" s="75"/>
      <c r="B365" s="76"/>
      <c r="C365" s="76"/>
      <c r="D365" s="46"/>
      <c r="E365" s="77"/>
      <c r="F365" s="77"/>
      <c r="G365" s="46"/>
    </row>
    <row r="366" spans="1:7">
      <c r="A366" s="75"/>
      <c r="B366" s="76"/>
      <c r="C366" s="76"/>
      <c r="D366" s="46"/>
      <c r="E366" s="77"/>
      <c r="F366" s="77"/>
      <c r="G366" s="46"/>
    </row>
    <row r="367" spans="1:7">
      <c r="A367" s="75"/>
      <c r="B367" s="76"/>
      <c r="C367" s="76"/>
      <c r="D367" s="46"/>
      <c r="E367" s="77"/>
      <c r="F367" s="77"/>
      <c r="G367" s="46"/>
    </row>
    <row r="368" spans="1:7">
      <c r="A368" s="75"/>
      <c r="B368" s="76"/>
      <c r="C368" s="76"/>
      <c r="D368" s="46"/>
      <c r="E368" s="77"/>
      <c r="F368" s="77"/>
      <c r="G368" s="46"/>
    </row>
    <row r="369" spans="1:7">
      <c r="A369" s="75"/>
      <c r="B369" s="76"/>
      <c r="C369" s="76"/>
      <c r="D369" s="46"/>
      <c r="E369" s="77"/>
      <c r="F369" s="77"/>
      <c r="G369" s="46"/>
    </row>
    <row r="370" spans="1:7">
      <c r="A370" s="75"/>
      <c r="B370" s="76"/>
      <c r="C370" s="76"/>
      <c r="D370" s="46"/>
      <c r="E370" s="77"/>
      <c r="F370" s="77"/>
      <c r="G370" s="46"/>
    </row>
    <row r="371" spans="1:7">
      <c r="A371" s="75"/>
      <c r="B371" s="76"/>
      <c r="C371" s="76"/>
      <c r="D371" s="46"/>
      <c r="E371" s="77"/>
      <c r="F371" s="77"/>
      <c r="G371" s="46"/>
    </row>
    <row r="372" spans="1:7">
      <c r="A372" s="75"/>
      <c r="B372" s="76"/>
      <c r="C372" s="76"/>
      <c r="D372" s="46"/>
      <c r="E372" s="77"/>
      <c r="F372" s="77"/>
      <c r="G372" s="46"/>
    </row>
    <row r="373" spans="1:7">
      <c r="A373" s="75"/>
      <c r="B373" s="76"/>
      <c r="C373" s="76"/>
      <c r="D373" s="46"/>
      <c r="E373" s="77"/>
      <c r="F373" s="77"/>
      <c r="G373" s="46"/>
    </row>
    <row r="374" spans="1:7">
      <c r="A374" s="75"/>
      <c r="B374" s="76"/>
      <c r="C374" s="76"/>
      <c r="D374" s="46"/>
      <c r="E374" s="77"/>
      <c r="F374" s="77"/>
      <c r="G374" s="46"/>
    </row>
    <row r="375" spans="1:7">
      <c r="A375" s="75"/>
      <c r="B375" s="76"/>
      <c r="C375" s="76"/>
      <c r="D375" s="46"/>
      <c r="E375" s="77"/>
      <c r="F375" s="77"/>
      <c r="G375" s="46"/>
    </row>
    <row r="376" spans="1:7">
      <c r="A376" s="75"/>
      <c r="B376" s="76"/>
      <c r="C376" s="76"/>
      <c r="D376" s="46"/>
      <c r="E376" s="77"/>
      <c r="F376" s="77"/>
      <c r="G376" s="46"/>
    </row>
    <row r="377" spans="1:7">
      <c r="A377" s="75"/>
      <c r="B377" s="76"/>
      <c r="C377" s="76"/>
      <c r="D377" s="46"/>
      <c r="E377" s="77"/>
      <c r="F377" s="77"/>
      <c r="G377" s="46"/>
    </row>
    <row r="378" spans="1:7">
      <c r="A378" s="75"/>
      <c r="B378" s="76"/>
      <c r="C378" s="76"/>
      <c r="D378" s="46"/>
      <c r="E378" s="77"/>
      <c r="F378" s="77"/>
      <c r="G378" s="46"/>
    </row>
    <row r="379" spans="1:7">
      <c r="A379" s="75"/>
      <c r="B379" s="76"/>
      <c r="C379" s="76"/>
      <c r="D379" s="46"/>
      <c r="E379" s="77"/>
      <c r="F379" s="77"/>
      <c r="G379" s="46"/>
    </row>
    <row r="380" spans="1:7">
      <c r="A380" s="75"/>
      <c r="B380" s="76"/>
      <c r="C380" s="76"/>
      <c r="D380" s="46"/>
      <c r="E380" s="77"/>
      <c r="F380" s="77"/>
      <c r="G380" s="46"/>
    </row>
    <row r="381" spans="1:7">
      <c r="A381" s="75"/>
      <c r="B381" s="76"/>
      <c r="C381" s="76"/>
      <c r="D381" s="46"/>
      <c r="E381" s="77"/>
      <c r="F381" s="77"/>
      <c r="G381" s="46"/>
    </row>
    <row r="382" spans="1:7">
      <c r="A382" s="75"/>
      <c r="B382" s="76"/>
      <c r="C382" s="76"/>
      <c r="D382" s="46"/>
      <c r="E382" s="77"/>
      <c r="F382" s="77"/>
      <c r="G382" s="46"/>
    </row>
    <row r="383" spans="1:7">
      <c r="A383" s="75"/>
      <c r="B383" s="76"/>
      <c r="C383" s="76"/>
      <c r="D383" s="46"/>
      <c r="E383" s="77"/>
      <c r="F383" s="77"/>
      <c r="G383" s="46"/>
    </row>
    <row r="384" spans="1:7">
      <c r="A384" s="75"/>
      <c r="B384" s="76"/>
      <c r="C384" s="76"/>
      <c r="D384" s="46"/>
      <c r="E384" s="77"/>
      <c r="F384" s="77"/>
      <c r="G384" s="46"/>
    </row>
    <row r="385" spans="1:7">
      <c r="A385" s="75"/>
      <c r="B385" s="76"/>
      <c r="C385" s="76"/>
      <c r="D385" s="46"/>
      <c r="E385" s="77"/>
      <c r="F385" s="77"/>
      <c r="G385" s="46"/>
    </row>
    <row r="386" spans="1:7">
      <c r="A386" s="75"/>
      <c r="B386" s="76"/>
      <c r="C386" s="76"/>
      <c r="D386" s="46"/>
      <c r="E386" s="77"/>
      <c r="F386" s="77"/>
      <c r="G386" s="46"/>
    </row>
    <row r="387" spans="1:7">
      <c r="A387" s="75"/>
      <c r="B387" s="76"/>
      <c r="C387" s="76"/>
      <c r="D387" s="46"/>
      <c r="E387" s="77"/>
      <c r="F387" s="77"/>
      <c r="G387" s="46"/>
    </row>
    <row r="388" spans="1:7">
      <c r="A388" s="75"/>
      <c r="B388" s="76"/>
      <c r="C388" s="76"/>
      <c r="D388" s="46"/>
      <c r="E388" s="77"/>
      <c r="F388" s="77"/>
      <c r="G388" s="46"/>
    </row>
    <row r="389" spans="1:7">
      <c r="A389" s="75"/>
      <c r="B389" s="76"/>
      <c r="C389" s="76"/>
      <c r="D389" s="46"/>
      <c r="E389" s="77"/>
      <c r="F389" s="77"/>
      <c r="G389" s="46"/>
    </row>
    <row r="390" spans="1:7">
      <c r="A390" s="75"/>
      <c r="B390" s="76"/>
      <c r="C390" s="76"/>
      <c r="D390" s="46"/>
      <c r="E390" s="77"/>
      <c r="F390" s="77"/>
      <c r="G390" s="46"/>
    </row>
    <row r="391" spans="1:7">
      <c r="A391" s="75"/>
      <c r="B391" s="76"/>
      <c r="C391" s="76"/>
      <c r="D391" s="46"/>
      <c r="E391" s="77"/>
      <c r="F391" s="77"/>
      <c r="G391" s="46"/>
    </row>
    <row r="392" spans="1:7">
      <c r="A392" s="75"/>
      <c r="B392" s="76"/>
      <c r="C392" s="76"/>
      <c r="D392" s="46"/>
      <c r="E392" s="77"/>
      <c r="F392" s="77"/>
      <c r="G392" s="46"/>
    </row>
    <row r="393" spans="1:7">
      <c r="A393" s="75"/>
      <c r="B393" s="76"/>
      <c r="C393" s="76"/>
      <c r="D393" s="46"/>
      <c r="E393" s="77"/>
      <c r="F393" s="77"/>
      <c r="G393" s="46"/>
    </row>
    <row r="394" spans="1:7">
      <c r="A394" s="75"/>
      <c r="B394" s="76"/>
      <c r="C394" s="76"/>
      <c r="D394" s="46"/>
      <c r="E394" s="77"/>
      <c r="F394" s="77"/>
      <c r="G394" s="46"/>
    </row>
    <row r="395" spans="1:7">
      <c r="A395" s="75"/>
      <c r="B395" s="76"/>
      <c r="C395" s="76"/>
      <c r="D395" s="46"/>
      <c r="E395" s="77"/>
      <c r="F395" s="77"/>
      <c r="G395" s="46"/>
    </row>
    <row r="396" spans="1:7">
      <c r="A396" s="75"/>
      <c r="B396" s="76"/>
      <c r="C396" s="76"/>
      <c r="D396" s="46"/>
      <c r="E396" s="77"/>
      <c r="F396" s="77"/>
      <c r="G396" s="46"/>
    </row>
    <row r="397" spans="1:7">
      <c r="A397" s="75"/>
      <c r="B397" s="76"/>
      <c r="C397" s="76"/>
      <c r="D397" s="46"/>
      <c r="E397" s="77"/>
      <c r="F397" s="77"/>
      <c r="G397" s="46"/>
    </row>
    <row r="398" spans="1:7">
      <c r="A398" s="75"/>
      <c r="B398" s="76"/>
      <c r="C398" s="76"/>
      <c r="D398" s="46"/>
      <c r="E398" s="77"/>
      <c r="F398" s="77"/>
      <c r="G398" s="46"/>
    </row>
    <row r="399" spans="1:7">
      <c r="A399" s="75"/>
      <c r="B399" s="76"/>
      <c r="C399" s="76"/>
      <c r="D399" s="46"/>
      <c r="E399" s="77"/>
      <c r="F399" s="77"/>
      <c r="G399" s="46"/>
    </row>
    <row r="400" spans="1:7">
      <c r="A400" s="75"/>
      <c r="B400" s="76"/>
      <c r="C400" s="76"/>
      <c r="D400" s="46"/>
      <c r="E400" s="77"/>
      <c r="F400" s="77"/>
      <c r="G400" s="46"/>
    </row>
    <row r="401" spans="1:7">
      <c r="A401" s="75"/>
      <c r="B401" s="76"/>
      <c r="C401" s="76"/>
      <c r="D401" s="46"/>
      <c r="E401" s="77"/>
      <c r="F401" s="77"/>
      <c r="G401" s="46"/>
    </row>
    <row r="402" spans="1:7">
      <c r="A402" s="75"/>
      <c r="B402" s="76"/>
      <c r="C402" s="76"/>
      <c r="D402" s="46"/>
      <c r="E402" s="77"/>
      <c r="F402" s="77"/>
      <c r="G402" s="46"/>
    </row>
    <row r="403" spans="1:7">
      <c r="A403" s="75"/>
      <c r="B403" s="76"/>
      <c r="C403" s="76"/>
      <c r="D403" s="46"/>
      <c r="E403" s="77"/>
      <c r="F403" s="77"/>
      <c r="G403" s="46"/>
    </row>
    <row r="404" spans="1:7">
      <c r="A404" s="75"/>
      <c r="B404" s="76"/>
      <c r="C404" s="76"/>
      <c r="D404" s="46"/>
      <c r="E404" s="77"/>
      <c r="F404" s="77"/>
      <c r="G404" s="46"/>
    </row>
    <row r="405" spans="1:7">
      <c r="A405" s="75"/>
      <c r="B405" s="76"/>
      <c r="C405" s="76"/>
      <c r="D405" s="46"/>
      <c r="E405" s="77"/>
      <c r="F405" s="77"/>
      <c r="G405" s="46"/>
    </row>
    <row r="406" spans="1:7">
      <c r="A406" s="75"/>
      <c r="B406" s="76"/>
      <c r="C406" s="76"/>
      <c r="D406" s="46"/>
      <c r="E406" s="77"/>
      <c r="F406" s="77"/>
      <c r="G406" s="46"/>
    </row>
    <row r="407" spans="1:7">
      <c r="A407" s="75"/>
      <c r="B407" s="76"/>
      <c r="C407" s="76"/>
      <c r="D407" s="46"/>
      <c r="E407" s="77"/>
      <c r="F407" s="77"/>
      <c r="G407" s="46"/>
    </row>
    <row r="408" spans="1:7">
      <c r="A408" s="75"/>
      <c r="B408" s="76"/>
      <c r="C408" s="76"/>
      <c r="D408" s="46"/>
      <c r="E408" s="77"/>
      <c r="F408" s="77"/>
      <c r="G408" s="46"/>
    </row>
    <row r="409" spans="1:7">
      <c r="A409" s="75"/>
      <c r="B409" s="76"/>
      <c r="C409" s="76"/>
      <c r="D409" s="46"/>
      <c r="E409" s="77"/>
      <c r="F409" s="77"/>
      <c r="G409" s="46"/>
    </row>
    <row r="410" spans="1:7">
      <c r="A410" s="75"/>
      <c r="B410" s="76"/>
      <c r="C410" s="76"/>
      <c r="D410" s="46"/>
      <c r="E410" s="77"/>
      <c r="F410" s="77"/>
      <c r="G410" s="46"/>
    </row>
    <row r="411" spans="1:7">
      <c r="A411" s="75"/>
      <c r="B411" s="76"/>
      <c r="C411" s="76"/>
      <c r="D411" s="46"/>
      <c r="E411" s="77"/>
      <c r="F411" s="77"/>
      <c r="G411" s="46"/>
    </row>
    <row r="412" spans="1:7">
      <c r="A412" s="75"/>
      <c r="B412" s="76"/>
      <c r="C412" s="76"/>
      <c r="D412" s="46"/>
      <c r="E412" s="77"/>
      <c r="F412" s="77"/>
      <c r="G412" s="46"/>
    </row>
    <row r="413" spans="1:7">
      <c r="A413" s="75"/>
      <c r="B413" s="76"/>
      <c r="C413" s="76"/>
      <c r="D413" s="46"/>
      <c r="E413" s="77"/>
      <c r="F413" s="77"/>
      <c r="G413" s="46"/>
    </row>
    <row r="414" spans="1:7">
      <c r="A414" s="75"/>
      <c r="B414" s="76"/>
      <c r="C414" s="76"/>
      <c r="D414" s="46"/>
      <c r="E414" s="77"/>
      <c r="F414" s="77"/>
      <c r="G414" s="46"/>
    </row>
    <row r="415" spans="1:7">
      <c r="A415" s="75"/>
      <c r="B415" s="76"/>
      <c r="C415" s="76"/>
      <c r="D415" s="46"/>
      <c r="E415" s="77"/>
      <c r="F415" s="77"/>
      <c r="G415" s="46"/>
    </row>
    <row r="416" spans="1:7">
      <c r="A416" s="75"/>
      <c r="B416" s="76"/>
      <c r="C416" s="76"/>
      <c r="D416" s="46"/>
      <c r="E416" s="77"/>
      <c r="F416" s="77"/>
      <c r="G416" s="46"/>
    </row>
    <row r="417" spans="1:7">
      <c r="A417" s="75"/>
      <c r="B417" s="76"/>
      <c r="C417" s="76"/>
      <c r="D417" s="46"/>
      <c r="E417" s="77"/>
      <c r="F417" s="77"/>
      <c r="G417" s="46"/>
    </row>
    <row r="418" spans="1:7">
      <c r="A418" s="75"/>
      <c r="B418" s="76"/>
      <c r="C418" s="76"/>
      <c r="D418" s="46"/>
      <c r="E418" s="77"/>
      <c r="F418" s="77"/>
      <c r="G418" s="46"/>
    </row>
    <row r="419" spans="1:7">
      <c r="A419" s="75"/>
      <c r="B419" s="76"/>
      <c r="C419" s="76"/>
      <c r="D419" s="46"/>
      <c r="E419" s="77"/>
      <c r="F419" s="77"/>
      <c r="G419" s="46"/>
    </row>
    <row r="420" spans="1:7">
      <c r="A420" s="75"/>
      <c r="B420" s="76"/>
      <c r="C420" s="76"/>
      <c r="D420" s="46"/>
      <c r="E420" s="77"/>
      <c r="F420" s="77"/>
      <c r="G420" s="46"/>
    </row>
    <row r="421" spans="1:7">
      <c r="A421" s="75"/>
      <c r="B421" s="76"/>
      <c r="C421" s="76"/>
      <c r="D421" s="46"/>
      <c r="E421" s="77"/>
      <c r="F421" s="77"/>
      <c r="G421" s="46"/>
    </row>
    <row r="422" spans="1:7">
      <c r="A422" s="75"/>
      <c r="B422" s="76"/>
      <c r="C422" s="76"/>
      <c r="D422" s="46"/>
      <c r="E422" s="77"/>
      <c r="F422" s="77"/>
      <c r="G422" s="46"/>
    </row>
    <row r="423" spans="1:7">
      <c r="A423" s="75"/>
      <c r="B423" s="76"/>
      <c r="C423" s="76"/>
      <c r="D423" s="46"/>
      <c r="E423" s="77"/>
      <c r="F423" s="77"/>
      <c r="G423" s="46"/>
    </row>
    <row r="424" spans="1:7">
      <c r="A424" s="75"/>
      <c r="B424" s="76"/>
      <c r="C424" s="76"/>
      <c r="D424" s="46"/>
      <c r="E424" s="77"/>
      <c r="F424" s="77"/>
      <c r="G424" s="46"/>
    </row>
    <row r="425" spans="1:7">
      <c r="A425" s="75"/>
      <c r="B425" s="76"/>
      <c r="C425" s="76"/>
      <c r="D425" s="46"/>
      <c r="E425" s="77"/>
      <c r="F425" s="77"/>
      <c r="G425" s="46"/>
    </row>
    <row r="426" spans="1:7">
      <c r="A426" s="75"/>
      <c r="B426" s="76"/>
      <c r="C426" s="76"/>
      <c r="D426" s="46"/>
      <c r="E426" s="77"/>
      <c r="F426" s="77"/>
      <c r="G426" s="46"/>
    </row>
    <row r="427" spans="1:7">
      <c r="A427" s="75"/>
      <c r="B427" s="76"/>
      <c r="C427" s="76"/>
      <c r="D427" s="46"/>
      <c r="E427" s="77"/>
      <c r="F427" s="77"/>
      <c r="G427" s="46"/>
    </row>
    <row r="428" spans="1:7">
      <c r="A428" s="75"/>
      <c r="B428" s="76"/>
      <c r="C428" s="76"/>
      <c r="D428" s="46"/>
      <c r="E428" s="77"/>
      <c r="F428" s="77"/>
      <c r="G428" s="46"/>
    </row>
    <row r="429" spans="1:7">
      <c r="A429" s="75"/>
      <c r="B429" s="76"/>
      <c r="C429" s="76"/>
      <c r="D429" s="46"/>
      <c r="E429" s="77"/>
      <c r="F429" s="77"/>
      <c r="G429" s="46"/>
    </row>
    <row r="430" spans="1:7">
      <c r="A430" s="75"/>
      <c r="B430" s="76"/>
      <c r="C430" s="76"/>
      <c r="D430" s="46"/>
      <c r="E430" s="77"/>
      <c r="F430" s="77"/>
      <c r="G430" s="46"/>
    </row>
    <row r="431" spans="1:7">
      <c r="A431" s="75"/>
      <c r="B431" s="76"/>
      <c r="C431" s="76"/>
      <c r="D431" s="46"/>
      <c r="E431" s="77"/>
      <c r="F431" s="77"/>
      <c r="G431" s="46"/>
    </row>
    <row r="432" spans="1:7">
      <c r="A432" s="75"/>
      <c r="B432" s="76"/>
      <c r="C432" s="76"/>
      <c r="D432" s="46"/>
      <c r="E432" s="77"/>
      <c r="F432" s="77"/>
      <c r="G432" s="46"/>
    </row>
    <row r="433" spans="1:7">
      <c r="A433" s="75"/>
      <c r="B433" s="76"/>
      <c r="C433" s="76"/>
      <c r="D433" s="46"/>
      <c r="E433" s="77"/>
      <c r="F433" s="77"/>
      <c r="G433" s="46"/>
    </row>
    <row r="434" spans="1:7">
      <c r="A434" s="75"/>
      <c r="B434" s="76"/>
      <c r="C434" s="76"/>
      <c r="D434" s="46"/>
      <c r="E434" s="77"/>
      <c r="F434" s="77"/>
      <c r="G434" s="46"/>
    </row>
    <row r="435" spans="1:7">
      <c r="A435" s="75"/>
      <c r="B435" s="76"/>
      <c r="C435" s="76"/>
      <c r="D435" s="46"/>
      <c r="E435" s="77"/>
      <c r="F435" s="77"/>
      <c r="G435" s="46"/>
    </row>
    <row r="436" spans="1:7">
      <c r="A436" s="75"/>
      <c r="B436" s="76"/>
      <c r="C436" s="76"/>
      <c r="D436" s="46"/>
      <c r="E436" s="77"/>
      <c r="F436" s="77"/>
      <c r="G436" s="46"/>
    </row>
    <row r="437" spans="1:7">
      <c r="A437" s="75"/>
      <c r="B437" s="76"/>
      <c r="C437" s="76"/>
      <c r="D437" s="46"/>
      <c r="E437" s="77"/>
      <c r="F437" s="77"/>
      <c r="G437" s="46"/>
    </row>
    <row r="438" spans="1:7">
      <c r="A438" s="75"/>
      <c r="B438" s="76"/>
      <c r="C438" s="76"/>
      <c r="D438" s="46"/>
      <c r="E438" s="77"/>
      <c r="F438" s="77"/>
      <c r="G438" s="46"/>
    </row>
    <row r="439" spans="1:7">
      <c r="A439" s="75"/>
      <c r="B439" s="76"/>
      <c r="C439" s="76"/>
      <c r="D439" s="46"/>
      <c r="E439" s="77"/>
      <c r="F439" s="77"/>
      <c r="G439" s="46"/>
    </row>
    <row r="440" spans="1:7">
      <c r="A440" s="75"/>
      <c r="B440" s="76"/>
      <c r="C440" s="76"/>
      <c r="D440" s="46"/>
      <c r="E440" s="77"/>
      <c r="F440" s="77"/>
      <c r="G440" s="46"/>
    </row>
    <row r="441" spans="1:7">
      <c r="A441" s="75"/>
      <c r="B441" s="76"/>
      <c r="C441" s="76"/>
      <c r="D441" s="46"/>
      <c r="E441" s="77"/>
      <c r="F441" s="77"/>
      <c r="G441" s="46"/>
    </row>
    <row r="442" spans="1:7">
      <c r="A442" s="75"/>
      <c r="B442" s="76"/>
      <c r="C442" s="76"/>
      <c r="D442" s="46"/>
      <c r="E442" s="77"/>
      <c r="F442" s="77"/>
      <c r="G442" s="46"/>
    </row>
    <row r="443" spans="1:7">
      <c r="A443" s="75"/>
      <c r="B443" s="76"/>
      <c r="C443" s="76"/>
      <c r="D443" s="46"/>
      <c r="E443" s="77"/>
      <c r="F443" s="77"/>
      <c r="G443" s="46"/>
    </row>
    <row r="444" spans="1:7">
      <c r="A444" s="75"/>
      <c r="B444" s="76"/>
      <c r="C444" s="76"/>
      <c r="D444" s="46"/>
      <c r="E444" s="77"/>
      <c r="F444" s="77"/>
      <c r="G444" s="46"/>
    </row>
    <row r="445" spans="1:7">
      <c r="A445" s="75"/>
      <c r="B445" s="76"/>
      <c r="C445" s="76"/>
      <c r="D445" s="46"/>
      <c r="E445" s="77"/>
      <c r="F445" s="77"/>
      <c r="G445" s="46"/>
    </row>
    <row r="446" spans="1:7">
      <c r="A446" s="75"/>
      <c r="B446" s="76"/>
      <c r="C446" s="76"/>
      <c r="D446" s="46"/>
      <c r="E446" s="77"/>
      <c r="F446" s="77"/>
      <c r="G446" s="46"/>
    </row>
    <row r="447" spans="1:7">
      <c r="A447" s="75"/>
      <c r="B447" s="76"/>
      <c r="C447" s="76"/>
      <c r="D447" s="46"/>
      <c r="E447" s="77"/>
      <c r="F447" s="77"/>
      <c r="G447" s="46"/>
    </row>
    <row r="448" spans="1:7">
      <c r="A448" s="75"/>
      <c r="B448" s="76"/>
      <c r="C448" s="76"/>
      <c r="D448" s="46"/>
      <c r="E448" s="77"/>
      <c r="F448" s="77"/>
      <c r="G448" s="46"/>
    </row>
    <row r="449" spans="1:7">
      <c r="A449" s="75"/>
      <c r="B449" s="76"/>
      <c r="C449" s="76"/>
      <c r="D449" s="46"/>
      <c r="E449" s="77"/>
      <c r="F449" s="77"/>
      <c r="G449" s="46"/>
    </row>
    <row r="450" spans="1:7">
      <c r="A450" s="75"/>
      <c r="B450" s="76"/>
      <c r="C450" s="76"/>
      <c r="D450" s="46"/>
      <c r="E450" s="77"/>
      <c r="F450" s="77"/>
      <c r="G450" s="46"/>
    </row>
    <row r="451" spans="1:7">
      <c r="A451" s="75"/>
      <c r="B451" s="76"/>
      <c r="C451" s="76"/>
      <c r="D451" s="46"/>
      <c r="E451" s="77"/>
      <c r="F451" s="77"/>
      <c r="G451" s="46"/>
    </row>
    <row r="452" spans="1:7">
      <c r="A452" s="75"/>
      <c r="B452" s="76"/>
      <c r="C452" s="76"/>
      <c r="D452" s="46"/>
      <c r="E452" s="77"/>
      <c r="F452" s="77"/>
      <c r="G452" s="46"/>
    </row>
    <row r="453" spans="1:7">
      <c r="A453" s="75"/>
      <c r="B453" s="76"/>
      <c r="C453" s="76"/>
      <c r="D453" s="46"/>
      <c r="E453" s="77"/>
      <c r="F453" s="77"/>
      <c r="G453" s="46"/>
    </row>
    <row r="454" spans="1:7">
      <c r="A454" s="75"/>
      <c r="B454" s="76"/>
      <c r="C454" s="76"/>
      <c r="D454" s="46"/>
      <c r="E454" s="77"/>
      <c r="F454" s="77"/>
      <c r="G454" s="46"/>
    </row>
    <row r="455" spans="1:7">
      <c r="A455" s="75"/>
      <c r="B455" s="76"/>
      <c r="C455" s="76"/>
      <c r="D455" s="46"/>
      <c r="E455" s="77"/>
      <c r="F455" s="77"/>
      <c r="G455" s="46"/>
    </row>
    <row r="456" spans="1:7">
      <c r="A456" s="75"/>
      <c r="B456" s="76"/>
      <c r="C456" s="76"/>
      <c r="D456" s="46"/>
      <c r="E456" s="77"/>
      <c r="F456" s="77"/>
      <c r="G456" s="46"/>
    </row>
    <row r="457" spans="1:7">
      <c r="A457" s="75"/>
      <c r="B457" s="76"/>
      <c r="C457" s="76"/>
      <c r="D457" s="46"/>
      <c r="E457" s="77"/>
      <c r="F457" s="77"/>
      <c r="G457" s="46"/>
    </row>
    <row r="458" spans="1:7">
      <c r="A458" s="75"/>
      <c r="B458" s="76"/>
      <c r="C458" s="76"/>
      <c r="D458" s="46"/>
      <c r="E458" s="77"/>
      <c r="F458" s="77"/>
      <c r="G458" s="46"/>
    </row>
    <row r="459" spans="1:7">
      <c r="A459" s="75"/>
      <c r="B459" s="76"/>
      <c r="C459" s="76"/>
      <c r="D459" s="46"/>
      <c r="E459" s="77"/>
      <c r="F459" s="77"/>
      <c r="G459" s="46"/>
    </row>
    <row r="460" spans="1:7">
      <c r="A460" s="75"/>
      <c r="B460" s="76"/>
      <c r="C460" s="76"/>
      <c r="D460" s="46"/>
      <c r="E460" s="77"/>
      <c r="F460" s="77"/>
      <c r="G460" s="46"/>
    </row>
    <row r="461" spans="1:7">
      <c r="A461" s="75"/>
      <c r="B461" s="76"/>
      <c r="C461" s="76"/>
      <c r="D461" s="46"/>
      <c r="E461" s="77"/>
      <c r="F461" s="77"/>
      <c r="G461" s="46"/>
    </row>
    <row r="462" spans="1:7">
      <c r="A462" s="75"/>
      <c r="B462" s="76"/>
      <c r="C462" s="76"/>
      <c r="D462" s="46"/>
      <c r="E462" s="77"/>
      <c r="F462" s="77"/>
      <c r="G462" s="46"/>
    </row>
    <row r="463" spans="1:7">
      <c r="A463" s="75"/>
      <c r="B463" s="76"/>
      <c r="C463" s="76"/>
      <c r="D463" s="46"/>
      <c r="E463" s="77"/>
      <c r="F463" s="77"/>
      <c r="G463" s="46"/>
    </row>
    <row r="464" spans="1:7">
      <c r="A464" s="75"/>
      <c r="B464" s="76"/>
      <c r="C464" s="76"/>
      <c r="D464" s="46"/>
      <c r="E464" s="77"/>
      <c r="F464" s="77"/>
      <c r="G464" s="46"/>
    </row>
    <row r="465" spans="1:7">
      <c r="A465" s="75"/>
      <c r="B465" s="76"/>
      <c r="C465" s="76"/>
      <c r="D465" s="46"/>
      <c r="E465" s="77"/>
      <c r="F465" s="77"/>
      <c r="G465" s="46"/>
    </row>
    <row r="466" spans="1:7">
      <c r="A466" s="75"/>
      <c r="B466" s="76"/>
      <c r="C466" s="76"/>
      <c r="D466" s="46"/>
      <c r="E466" s="77"/>
      <c r="F466" s="77"/>
      <c r="G466" s="46"/>
    </row>
    <row r="467" spans="1:7">
      <c r="A467" s="75"/>
      <c r="B467" s="76"/>
      <c r="C467" s="76"/>
      <c r="D467" s="46"/>
      <c r="E467" s="77"/>
      <c r="F467" s="77"/>
      <c r="G467" s="46"/>
    </row>
    <row r="468" spans="1:7">
      <c r="A468" s="75"/>
      <c r="B468" s="76"/>
      <c r="C468" s="76"/>
      <c r="D468" s="46"/>
      <c r="E468" s="77"/>
      <c r="F468" s="77"/>
      <c r="G468" s="46"/>
    </row>
    <row r="469" spans="1:7">
      <c r="A469" s="75"/>
      <c r="B469" s="76"/>
      <c r="C469" s="76"/>
      <c r="D469" s="46"/>
      <c r="E469" s="77"/>
      <c r="F469" s="77"/>
      <c r="G469" s="46"/>
    </row>
    <row r="470" spans="1:7">
      <c r="A470" s="75"/>
      <c r="B470" s="76"/>
      <c r="C470" s="76"/>
      <c r="D470" s="46"/>
      <c r="E470" s="77"/>
      <c r="F470" s="77"/>
      <c r="G470" s="46"/>
    </row>
    <row r="471" spans="1:7">
      <c r="A471" s="75"/>
      <c r="B471" s="76"/>
      <c r="C471" s="76"/>
      <c r="D471" s="46"/>
      <c r="E471" s="77"/>
      <c r="F471" s="77"/>
      <c r="G471" s="46"/>
    </row>
    <row r="472" spans="1:7">
      <c r="A472" s="75"/>
      <c r="B472" s="76"/>
      <c r="C472" s="76"/>
      <c r="D472" s="46"/>
      <c r="E472" s="77"/>
      <c r="F472" s="77"/>
      <c r="G472" s="46"/>
    </row>
    <row r="473" spans="1:7">
      <c r="A473" s="75"/>
      <c r="B473" s="76"/>
      <c r="C473" s="76"/>
      <c r="D473" s="46"/>
      <c r="E473" s="77"/>
      <c r="F473" s="77"/>
      <c r="G473" s="46"/>
    </row>
    <row r="474" spans="1:7">
      <c r="A474" s="75"/>
      <c r="B474" s="76"/>
      <c r="C474" s="76"/>
      <c r="D474" s="46"/>
      <c r="E474" s="77"/>
      <c r="F474" s="77"/>
      <c r="G474" s="46"/>
    </row>
    <row r="475" spans="1:7">
      <c r="A475" s="75"/>
      <c r="B475" s="76"/>
      <c r="C475" s="76"/>
      <c r="D475" s="46"/>
      <c r="E475" s="77"/>
      <c r="F475" s="77"/>
      <c r="G475" s="46"/>
    </row>
    <row r="476" spans="1:7">
      <c r="A476" s="75"/>
      <c r="B476" s="76"/>
      <c r="C476" s="76"/>
      <c r="D476" s="46"/>
      <c r="E476" s="77"/>
      <c r="F476" s="77"/>
      <c r="G476" s="46"/>
    </row>
    <row r="477" spans="1:7">
      <c r="A477" s="75"/>
      <c r="B477" s="76"/>
      <c r="C477" s="76"/>
      <c r="D477" s="46"/>
      <c r="E477" s="77"/>
      <c r="F477" s="77"/>
      <c r="G477" s="46"/>
    </row>
    <row r="478" spans="1:7">
      <c r="A478" s="75"/>
      <c r="B478" s="76"/>
      <c r="C478" s="76"/>
      <c r="D478" s="46"/>
      <c r="E478" s="77"/>
      <c r="F478" s="77"/>
      <c r="G478" s="46"/>
    </row>
    <row r="479" spans="1:7">
      <c r="A479" s="75"/>
      <c r="B479" s="76"/>
      <c r="C479" s="76"/>
      <c r="D479" s="46"/>
      <c r="E479" s="77"/>
      <c r="F479" s="77"/>
      <c r="G479" s="46"/>
    </row>
    <row r="480" spans="1:7">
      <c r="A480" s="75"/>
      <c r="B480" s="76"/>
      <c r="C480" s="76"/>
      <c r="D480" s="46"/>
      <c r="E480" s="77"/>
      <c r="F480" s="77"/>
      <c r="G480" s="46"/>
    </row>
    <row r="481" spans="1:7">
      <c r="A481" s="75"/>
      <c r="B481" s="76"/>
      <c r="C481" s="76"/>
      <c r="D481" s="46"/>
      <c r="E481" s="77"/>
      <c r="F481" s="77"/>
      <c r="G481" s="46"/>
    </row>
    <row r="482" spans="1:7">
      <c r="A482" s="75"/>
      <c r="B482" s="76"/>
      <c r="C482" s="76"/>
      <c r="D482" s="46"/>
      <c r="E482" s="77"/>
      <c r="F482" s="77"/>
      <c r="G482" s="46"/>
    </row>
    <row r="483" spans="1:7">
      <c r="A483" s="75"/>
      <c r="B483" s="76"/>
      <c r="C483" s="76"/>
      <c r="D483" s="46"/>
      <c r="E483" s="77"/>
      <c r="F483" s="77"/>
      <c r="G483" s="46"/>
    </row>
    <row r="484" spans="1:7">
      <c r="A484" s="75"/>
      <c r="B484" s="76"/>
      <c r="C484" s="76"/>
      <c r="D484" s="46"/>
      <c r="E484" s="77"/>
      <c r="F484" s="77"/>
      <c r="G484" s="46"/>
    </row>
    <row r="485" spans="1:7">
      <c r="A485" s="75"/>
      <c r="B485" s="76"/>
      <c r="C485" s="76"/>
      <c r="D485" s="46"/>
      <c r="E485" s="77"/>
      <c r="F485" s="77"/>
      <c r="G485" s="46"/>
    </row>
    <row r="486" spans="1:7">
      <c r="A486" s="75"/>
      <c r="B486" s="76"/>
      <c r="C486" s="76"/>
      <c r="D486" s="46"/>
      <c r="E486" s="77"/>
      <c r="F486" s="77"/>
      <c r="G486" s="46"/>
    </row>
    <row r="487" spans="1:7">
      <c r="A487" s="75"/>
      <c r="B487" s="76"/>
      <c r="C487" s="76"/>
      <c r="D487" s="46"/>
      <c r="E487" s="77"/>
      <c r="F487" s="77"/>
      <c r="G487" s="46"/>
    </row>
    <row r="488" spans="1:7">
      <c r="A488" s="75"/>
      <c r="B488" s="76"/>
      <c r="C488" s="76"/>
      <c r="D488" s="46"/>
      <c r="E488" s="77"/>
      <c r="F488" s="77"/>
      <c r="G488" s="46"/>
    </row>
    <row r="489" spans="1:7">
      <c r="A489" s="75"/>
      <c r="B489" s="76"/>
      <c r="C489" s="76"/>
      <c r="D489" s="46"/>
      <c r="E489" s="77"/>
      <c r="F489" s="77"/>
      <c r="G489" s="46"/>
    </row>
    <row r="490" spans="1:7">
      <c r="A490" s="75"/>
      <c r="B490" s="76"/>
      <c r="C490" s="76"/>
      <c r="D490" s="46"/>
      <c r="E490" s="77"/>
      <c r="F490" s="77"/>
      <c r="G490" s="46"/>
    </row>
    <row r="491" spans="1:7">
      <c r="A491" s="75"/>
      <c r="B491" s="76"/>
      <c r="C491" s="76"/>
      <c r="D491" s="46"/>
      <c r="E491" s="77"/>
      <c r="F491" s="77"/>
      <c r="G491" s="46"/>
    </row>
    <row r="492" spans="1:7">
      <c r="A492" s="75"/>
      <c r="B492" s="76"/>
      <c r="C492" s="76"/>
      <c r="D492" s="46"/>
      <c r="E492" s="77"/>
      <c r="F492" s="77"/>
      <c r="G492" s="46"/>
    </row>
    <row r="493" spans="1:7">
      <c r="A493" s="75"/>
      <c r="B493" s="76"/>
      <c r="C493" s="76"/>
      <c r="D493" s="46"/>
      <c r="E493" s="77"/>
      <c r="F493" s="77"/>
      <c r="G493" s="46"/>
    </row>
    <row r="494" spans="1:7">
      <c r="A494" s="75"/>
      <c r="B494" s="76"/>
      <c r="C494" s="76"/>
      <c r="D494" s="46"/>
      <c r="E494" s="77"/>
      <c r="F494" s="77"/>
      <c r="G494" s="46"/>
    </row>
    <row r="495" spans="1:7">
      <c r="A495" s="75"/>
      <c r="B495" s="76"/>
      <c r="C495" s="76"/>
      <c r="D495" s="46"/>
      <c r="E495" s="77"/>
      <c r="F495" s="77"/>
      <c r="G495" s="46"/>
    </row>
    <row r="496" spans="1:7">
      <c r="A496" s="75"/>
      <c r="B496" s="76"/>
      <c r="C496" s="76"/>
      <c r="D496" s="46"/>
      <c r="E496" s="77"/>
      <c r="F496" s="77"/>
      <c r="G496" s="46"/>
    </row>
    <row r="497" spans="1:7">
      <c r="A497" s="75"/>
      <c r="B497" s="76"/>
      <c r="C497" s="76"/>
      <c r="D497" s="46"/>
      <c r="E497" s="77"/>
      <c r="F497" s="77"/>
      <c r="G497" s="46"/>
    </row>
    <row r="498" spans="1:7">
      <c r="A498" s="75"/>
      <c r="B498" s="76"/>
      <c r="C498" s="76"/>
      <c r="D498" s="46"/>
      <c r="E498" s="77"/>
      <c r="F498" s="77"/>
      <c r="G498" s="46"/>
    </row>
    <row r="499" spans="1:7">
      <c r="A499" s="75"/>
      <c r="B499" s="76"/>
      <c r="C499" s="76"/>
      <c r="D499" s="46"/>
      <c r="E499" s="77"/>
      <c r="F499" s="77"/>
      <c r="G499" s="46"/>
    </row>
    <row r="500" spans="1:7">
      <c r="A500" s="75"/>
      <c r="B500" s="76"/>
      <c r="C500" s="76"/>
      <c r="D500" s="46"/>
      <c r="E500" s="77"/>
      <c r="F500" s="77"/>
      <c r="G500" s="46"/>
    </row>
    <row r="501" spans="1:7">
      <c r="A501" s="75"/>
      <c r="B501" s="76"/>
      <c r="C501" s="76"/>
      <c r="D501" s="46"/>
      <c r="E501" s="77"/>
      <c r="F501" s="77"/>
      <c r="G501" s="46"/>
    </row>
    <row r="502" spans="1:7">
      <c r="A502" s="75"/>
      <c r="B502" s="76"/>
      <c r="C502" s="76"/>
      <c r="D502" s="46"/>
      <c r="E502" s="77"/>
      <c r="F502" s="77"/>
      <c r="G502" s="46"/>
    </row>
    <row r="503" spans="1:7">
      <c r="A503" s="75"/>
      <c r="B503" s="76"/>
      <c r="C503" s="76"/>
      <c r="D503" s="46"/>
      <c r="E503" s="77"/>
      <c r="F503" s="77"/>
      <c r="G503" s="46"/>
    </row>
    <row r="504" spans="1:7">
      <c r="A504" s="75"/>
      <c r="B504" s="76"/>
      <c r="C504" s="76"/>
      <c r="D504" s="46"/>
      <c r="E504" s="77"/>
      <c r="F504" s="77"/>
      <c r="G504" s="46"/>
    </row>
    <row r="505" spans="1:7">
      <c r="A505" s="75"/>
      <c r="B505" s="76"/>
      <c r="C505" s="76"/>
      <c r="D505" s="46"/>
      <c r="E505" s="77"/>
      <c r="F505" s="77"/>
      <c r="G505" s="46"/>
    </row>
    <row r="506" spans="1:7">
      <c r="A506" s="75"/>
      <c r="B506" s="76"/>
      <c r="C506" s="76"/>
      <c r="D506" s="46"/>
      <c r="E506" s="77"/>
      <c r="F506" s="77"/>
      <c r="G506" s="46"/>
    </row>
    <row r="507" spans="1:7">
      <c r="A507" s="75"/>
      <c r="B507" s="76"/>
      <c r="C507" s="76"/>
      <c r="D507" s="46"/>
      <c r="E507" s="77"/>
      <c r="F507" s="77"/>
      <c r="G507" s="46"/>
    </row>
    <row r="508" spans="1:7">
      <c r="A508" s="75"/>
      <c r="B508" s="76"/>
      <c r="C508" s="76"/>
      <c r="D508" s="46"/>
      <c r="E508" s="77"/>
      <c r="F508" s="77"/>
      <c r="G508" s="46"/>
    </row>
    <row r="509" spans="1:7">
      <c r="A509" s="75"/>
      <c r="B509" s="76"/>
      <c r="C509" s="76"/>
      <c r="D509" s="46"/>
      <c r="E509" s="77"/>
      <c r="F509" s="77"/>
      <c r="G509" s="46"/>
    </row>
    <row r="510" spans="1:7">
      <c r="A510" s="75"/>
      <c r="B510" s="76"/>
      <c r="C510" s="76"/>
      <c r="D510" s="46"/>
      <c r="E510" s="77"/>
      <c r="F510" s="77"/>
      <c r="G510" s="46"/>
    </row>
    <row r="511" spans="1:7">
      <c r="A511" s="75"/>
      <c r="B511" s="76"/>
      <c r="C511" s="76"/>
      <c r="D511" s="46"/>
      <c r="E511" s="77"/>
      <c r="F511" s="77"/>
      <c r="G511" s="46"/>
    </row>
    <row r="512" spans="1:7">
      <c r="A512" s="75"/>
      <c r="B512" s="76"/>
      <c r="C512" s="76"/>
      <c r="D512" s="46"/>
      <c r="E512" s="77"/>
      <c r="F512" s="77"/>
      <c r="G512" s="46"/>
    </row>
    <row r="513" spans="1:7">
      <c r="A513" s="75"/>
      <c r="B513" s="76"/>
      <c r="C513" s="76"/>
      <c r="D513" s="46"/>
      <c r="E513" s="77"/>
      <c r="F513" s="77"/>
      <c r="G513" s="46"/>
    </row>
    <row r="514" spans="1:7">
      <c r="A514" s="75"/>
      <c r="B514" s="76"/>
      <c r="C514" s="76"/>
      <c r="D514" s="46"/>
      <c r="E514" s="77"/>
      <c r="F514" s="77"/>
      <c r="G514" s="46"/>
    </row>
    <row r="515" spans="1:7">
      <c r="A515" s="75"/>
      <c r="B515" s="76"/>
      <c r="C515" s="76"/>
      <c r="D515" s="46"/>
      <c r="E515" s="77"/>
      <c r="F515" s="77"/>
      <c r="G515" s="46"/>
    </row>
    <row r="516" spans="1:7">
      <c r="A516" s="75"/>
      <c r="B516" s="76"/>
      <c r="C516" s="76"/>
      <c r="D516" s="46"/>
      <c r="E516" s="77"/>
      <c r="F516" s="77"/>
      <c r="G516" s="46"/>
    </row>
    <row r="517" spans="1:7">
      <c r="A517" s="75"/>
      <c r="B517" s="76"/>
      <c r="C517" s="76"/>
      <c r="D517" s="46"/>
      <c r="E517" s="77"/>
      <c r="F517" s="77"/>
      <c r="G517" s="46"/>
    </row>
    <row r="518" spans="1:7">
      <c r="A518" s="75"/>
      <c r="B518" s="76"/>
      <c r="C518" s="76"/>
      <c r="D518" s="46"/>
      <c r="E518" s="77"/>
      <c r="F518" s="77"/>
      <c r="G518" s="46"/>
    </row>
    <row r="519" spans="1:7">
      <c r="A519" s="75"/>
      <c r="B519" s="76"/>
      <c r="C519" s="76"/>
      <c r="D519" s="46"/>
      <c r="E519" s="77"/>
      <c r="F519" s="77"/>
      <c r="G519" s="46"/>
    </row>
    <row r="520" spans="1:7">
      <c r="A520" s="75"/>
      <c r="B520" s="76"/>
      <c r="C520" s="76"/>
      <c r="D520" s="46"/>
      <c r="E520" s="77"/>
      <c r="F520" s="77"/>
      <c r="G520" s="46"/>
    </row>
    <row r="521" spans="1:7">
      <c r="A521" s="75"/>
      <c r="B521" s="76"/>
      <c r="C521" s="76"/>
      <c r="D521" s="46"/>
      <c r="E521" s="77"/>
      <c r="F521" s="77"/>
      <c r="G521" s="46"/>
    </row>
    <row r="522" spans="1:7">
      <c r="A522" s="75"/>
      <c r="B522" s="76"/>
      <c r="C522" s="76"/>
      <c r="D522" s="46"/>
      <c r="E522" s="77"/>
      <c r="F522" s="77"/>
      <c r="G522" s="46"/>
    </row>
    <row r="523" spans="1:7">
      <c r="A523" s="75"/>
      <c r="B523" s="76"/>
      <c r="C523" s="76"/>
      <c r="D523" s="46"/>
      <c r="E523" s="77"/>
      <c r="F523" s="77"/>
      <c r="G523" s="46"/>
    </row>
    <row r="524" spans="1:7">
      <c r="A524" s="75"/>
      <c r="B524" s="76"/>
      <c r="C524" s="76"/>
      <c r="D524" s="46"/>
      <c r="E524" s="77"/>
      <c r="F524" s="77"/>
      <c r="G524" s="46"/>
    </row>
    <row r="525" spans="1:7">
      <c r="A525" s="75"/>
      <c r="B525" s="76"/>
      <c r="C525" s="76"/>
      <c r="D525" s="46"/>
      <c r="E525" s="77"/>
      <c r="F525" s="77"/>
      <c r="G525" s="46"/>
    </row>
    <row r="526" spans="1:7">
      <c r="A526" s="75"/>
      <c r="B526" s="76"/>
      <c r="C526" s="76"/>
      <c r="D526" s="46"/>
      <c r="E526" s="77"/>
      <c r="F526" s="77"/>
      <c r="G526" s="46"/>
    </row>
    <row r="527" spans="1:7">
      <c r="A527" s="75"/>
      <c r="B527" s="76"/>
      <c r="C527" s="76"/>
      <c r="D527" s="46"/>
      <c r="E527" s="77"/>
      <c r="F527" s="77"/>
      <c r="G527" s="46"/>
    </row>
    <row r="528" spans="1:7">
      <c r="A528" s="75"/>
      <c r="B528" s="76"/>
      <c r="C528" s="76"/>
      <c r="D528" s="46"/>
      <c r="E528" s="77"/>
      <c r="F528" s="77"/>
      <c r="G528" s="46"/>
    </row>
    <row r="529" spans="1:7">
      <c r="A529" s="75"/>
      <c r="B529" s="76"/>
      <c r="C529" s="76"/>
      <c r="D529" s="46"/>
      <c r="E529" s="77"/>
      <c r="F529" s="77"/>
      <c r="G529" s="46"/>
    </row>
    <row r="530" spans="1:7">
      <c r="A530" s="75"/>
      <c r="B530" s="76"/>
      <c r="C530" s="76"/>
      <c r="D530" s="46"/>
      <c r="E530" s="77"/>
      <c r="F530" s="77"/>
      <c r="G530" s="46"/>
    </row>
    <row r="531" spans="1:7">
      <c r="A531" s="75"/>
      <c r="B531" s="76"/>
      <c r="C531" s="76"/>
      <c r="D531" s="46"/>
      <c r="E531" s="77"/>
      <c r="F531" s="77"/>
      <c r="G531" s="46"/>
    </row>
    <row r="532" spans="1:7">
      <c r="A532" s="75"/>
      <c r="B532" s="76"/>
      <c r="C532" s="76"/>
      <c r="D532" s="46"/>
      <c r="E532" s="77"/>
      <c r="F532" s="77"/>
      <c r="G532" s="46"/>
    </row>
    <row r="533" spans="1:7">
      <c r="A533" s="75"/>
      <c r="B533" s="76"/>
      <c r="C533" s="76"/>
      <c r="D533" s="46"/>
      <c r="E533" s="77"/>
      <c r="F533" s="77"/>
      <c r="G533" s="46"/>
    </row>
    <row r="534" spans="1:7">
      <c r="A534" s="75"/>
      <c r="B534" s="76"/>
      <c r="C534" s="76"/>
      <c r="D534" s="46"/>
      <c r="E534" s="77"/>
      <c r="F534" s="77"/>
      <c r="G534" s="46"/>
    </row>
    <row r="535" spans="1:7">
      <c r="A535" s="75"/>
      <c r="B535" s="76"/>
      <c r="C535" s="76"/>
      <c r="D535" s="46"/>
      <c r="E535" s="77"/>
      <c r="F535" s="77"/>
      <c r="G535" s="46"/>
    </row>
    <row r="536" spans="1:7">
      <c r="A536" s="75"/>
      <c r="B536" s="76"/>
      <c r="C536" s="76"/>
      <c r="D536" s="46"/>
      <c r="E536" s="77"/>
      <c r="F536" s="77"/>
      <c r="G536" s="46"/>
    </row>
    <row r="537" spans="1:7">
      <c r="A537" s="75"/>
      <c r="B537" s="76"/>
      <c r="C537" s="76"/>
      <c r="D537" s="46"/>
      <c r="E537" s="77"/>
      <c r="F537" s="77"/>
      <c r="G537" s="46"/>
    </row>
    <row r="538" spans="1:7">
      <c r="A538" s="75"/>
      <c r="B538" s="76"/>
      <c r="C538" s="76"/>
      <c r="D538" s="46"/>
      <c r="E538" s="77"/>
      <c r="F538" s="77"/>
      <c r="G538" s="46"/>
    </row>
    <row r="539" spans="1:7">
      <c r="A539" s="75"/>
      <c r="B539" s="76"/>
      <c r="C539" s="76"/>
      <c r="D539" s="46"/>
      <c r="E539" s="77"/>
      <c r="F539" s="77"/>
      <c r="G539" s="46"/>
    </row>
    <row r="540" spans="1:7">
      <c r="A540" s="75"/>
      <c r="B540" s="76"/>
      <c r="C540" s="76"/>
      <c r="D540" s="46"/>
      <c r="E540" s="77"/>
      <c r="F540" s="77"/>
      <c r="G540" s="46"/>
    </row>
    <row r="541" spans="1:7">
      <c r="A541" s="75"/>
      <c r="B541" s="76"/>
      <c r="C541" s="76"/>
      <c r="D541" s="46"/>
      <c r="E541" s="77"/>
      <c r="F541" s="77"/>
      <c r="G541" s="46"/>
    </row>
    <row r="542" spans="1:7">
      <c r="A542" s="75"/>
      <c r="B542" s="76"/>
      <c r="C542" s="76"/>
      <c r="D542" s="46"/>
      <c r="E542" s="77"/>
      <c r="F542" s="77"/>
      <c r="G542" s="46"/>
    </row>
    <row r="543" spans="1:7">
      <c r="A543" s="75"/>
      <c r="B543" s="76"/>
      <c r="C543" s="76"/>
      <c r="D543" s="46"/>
      <c r="E543" s="77"/>
      <c r="F543" s="77"/>
      <c r="G543" s="46"/>
    </row>
    <row r="544" spans="1:7">
      <c r="A544" s="75"/>
      <c r="B544" s="76"/>
      <c r="C544" s="76"/>
      <c r="D544" s="46"/>
      <c r="E544" s="77"/>
      <c r="F544" s="77"/>
      <c r="G544" s="46"/>
    </row>
    <row r="545" spans="1:7">
      <c r="A545" s="75"/>
      <c r="B545" s="76"/>
      <c r="C545" s="76"/>
      <c r="D545" s="46"/>
      <c r="E545" s="77"/>
      <c r="F545" s="77"/>
      <c r="G545" s="46"/>
    </row>
    <row r="546" spans="1:7">
      <c r="A546" s="75"/>
      <c r="B546" s="76"/>
      <c r="C546" s="76"/>
      <c r="D546" s="46"/>
      <c r="E546" s="77"/>
      <c r="F546" s="77"/>
      <c r="G546" s="46"/>
    </row>
    <row r="547" spans="1:7">
      <c r="A547" s="75"/>
      <c r="B547" s="76"/>
      <c r="C547" s="76"/>
      <c r="D547" s="46"/>
      <c r="E547" s="77"/>
      <c r="F547" s="77"/>
      <c r="G547" s="46"/>
    </row>
    <row r="548" spans="1:7">
      <c r="A548" s="75"/>
      <c r="B548" s="76"/>
      <c r="C548" s="76"/>
      <c r="D548" s="46"/>
      <c r="E548" s="77"/>
      <c r="F548" s="77"/>
      <c r="G548" s="46"/>
    </row>
    <row r="549" spans="1:7">
      <c r="A549" s="75"/>
      <c r="B549" s="76"/>
      <c r="C549" s="76"/>
      <c r="D549" s="46"/>
      <c r="E549" s="77"/>
      <c r="F549" s="77"/>
      <c r="G549" s="46"/>
    </row>
    <row r="550" spans="1:7">
      <c r="A550" s="75"/>
      <c r="B550" s="76"/>
      <c r="C550" s="76"/>
      <c r="D550" s="46"/>
      <c r="E550" s="77"/>
      <c r="F550" s="77"/>
      <c r="G550" s="46"/>
    </row>
    <row r="551" spans="1:7">
      <c r="A551" s="75"/>
      <c r="B551" s="76"/>
      <c r="C551" s="76"/>
      <c r="D551" s="46"/>
      <c r="E551" s="77"/>
      <c r="F551" s="77"/>
      <c r="G551" s="46"/>
    </row>
    <row r="552" spans="1:7">
      <c r="A552" s="75"/>
      <c r="B552" s="76"/>
      <c r="C552" s="76"/>
      <c r="D552" s="46"/>
      <c r="E552" s="77"/>
      <c r="F552" s="77"/>
      <c r="G552" s="46"/>
    </row>
    <row r="553" spans="1:7">
      <c r="A553" s="75"/>
      <c r="B553" s="76"/>
      <c r="C553" s="76"/>
      <c r="D553" s="46"/>
      <c r="E553" s="77"/>
      <c r="F553" s="77"/>
      <c r="G553" s="46"/>
    </row>
    <row r="554" spans="1:7">
      <c r="A554" s="75"/>
      <c r="B554" s="76"/>
      <c r="C554" s="76"/>
      <c r="D554" s="46"/>
      <c r="E554" s="77"/>
      <c r="F554" s="77"/>
      <c r="G554" s="46"/>
    </row>
    <row r="555" spans="1:7">
      <c r="A555" s="75"/>
      <c r="B555" s="76"/>
      <c r="C555" s="76"/>
      <c r="D555" s="46"/>
      <c r="E555" s="77"/>
      <c r="F555" s="77"/>
      <c r="G555" s="46"/>
    </row>
    <row r="556" spans="1:7">
      <c r="A556" s="75"/>
      <c r="B556" s="76"/>
      <c r="C556" s="76"/>
      <c r="D556" s="46"/>
      <c r="E556" s="77"/>
      <c r="F556" s="77"/>
      <c r="G556" s="46"/>
    </row>
    <row r="557" spans="1:7">
      <c r="A557" s="75"/>
      <c r="B557" s="76"/>
      <c r="C557" s="76"/>
      <c r="D557" s="46"/>
      <c r="E557" s="77"/>
      <c r="F557" s="77"/>
      <c r="G557" s="46"/>
    </row>
    <row r="558" spans="1:7">
      <c r="A558" s="75"/>
      <c r="B558" s="76"/>
      <c r="C558" s="76"/>
      <c r="D558" s="46"/>
      <c r="E558" s="77"/>
      <c r="F558" s="77"/>
      <c r="G558" s="46"/>
    </row>
    <row r="559" spans="1:7">
      <c r="A559" s="75"/>
      <c r="B559" s="76"/>
      <c r="C559" s="76"/>
      <c r="D559" s="46"/>
      <c r="E559" s="77"/>
      <c r="F559" s="77"/>
      <c r="G559" s="46"/>
    </row>
    <row r="560" spans="1:7">
      <c r="A560" s="75"/>
      <c r="B560" s="76"/>
      <c r="C560" s="76"/>
      <c r="D560" s="46"/>
      <c r="E560" s="77"/>
      <c r="F560" s="77"/>
      <c r="G560" s="46"/>
    </row>
    <row r="561" spans="1:7">
      <c r="A561" s="75"/>
      <c r="B561" s="76"/>
      <c r="C561" s="76"/>
      <c r="D561" s="46"/>
      <c r="E561" s="77"/>
      <c r="F561" s="77"/>
      <c r="G561" s="46"/>
    </row>
    <row r="562" spans="1:7">
      <c r="A562" s="75"/>
      <c r="B562" s="76"/>
      <c r="C562" s="76"/>
      <c r="D562" s="46"/>
      <c r="E562" s="77"/>
      <c r="F562" s="77"/>
      <c r="G562" s="46"/>
    </row>
    <row r="563" spans="1:7">
      <c r="A563" s="75"/>
      <c r="B563" s="76"/>
      <c r="C563" s="76"/>
      <c r="D563" s="46"/>
      <c r="E563" s="77"/>
      <c r="F563" s="77"/>
      <c r="G563" s="46"/>
    </row>
    <row r="564" spans="1:7">
      <c r="A564" s="75"/>
      <c r="B564" s="76"/>
      <c r="C564" s="76"/>
      <c r="D564" s="46"/>
      <c r="E564" s="77"/>
      <c r="F564" s="77"/>
      <c r="G564" s="46"/>
    </row>
    <row r="565" spans="1:7">
      <c r="A565" s="75"/>
      <c r="B565" s="76"/>
      <c r="C565" s="76"/>
      <c r="D565" s="46"/>
      <c r="E565" s="77"/>
      <c r="F565" s="77"/>
      <c r="G565" s="46"/>
    </row>
    <row r="566" spans="1:7">
      <c r="A566" s="75"/>
      <c r="B566" s="76"/>
      <c r="C566" s="76"/>
      <c r="D566" s="46"/>
      <c r="E566" s="77"/>
      <c r="F566" s="77"/>
      <c r="G566" s="46"/>
    </row>
    <row r="567" spans="1:7">
      <c r="A567" s="75"/>
      <c r="B567" s="76"/>
      <c r="C567" s="76"/>
      <c r="D567" s="46"/>
      <c r="E567" s="77"/>
      <c r="F567" s="77"/>
      <c r="G567" s="46"/>
    </row>
    <row r="568" spans="1:7">
      <c r="A568" s="75"/>
      <c r="B568" s="76"/>
      <c r="C568" s="76"/>
      <c r="D568" s="46"/>
      <c r="E568" s="77"/>
      <c r="F568" s="77"/>
      <c r="G568" s="46"/>
    </row>
    <row r="569" spans="1:7">
      <c r="A569" s="75"/>
      <c r="B569" s="76"/>
      <c r="C569" s="76"/>
      <c r="D569" s="46"/>
      <c r="E569" s="77"/>
      <c r="F569" s="77"/>
      <c r="G569" s="46"/>
    </row>
    <row r="570" spans="1:7">
      <c r="A570" s="75"/>
      <c r="B570" s="76"/>
      <c r="C570" s="76"/>
      <c r="D570" s="46"/>
      <c r="E570" s="77"/>
      <c r="F570" s="77"/>
      <c r="G570" s="46"/>
    </row>
    <row r="571" spans="1:7">
      <c r="A571" s="75"/>
      <c r="B571" s="76"/>
      <c r="C571" s="76"/>
      <c r="D571" s="46"/>
      <c r="E571" s="77"/>
      <c r="F571" s="77"/>
      <c r="G571" s="46"/>
    </row>
    <row r="572" spans="1:7">
      <c r="A572" s="75"/>
      <c r="B572" s="76"/>
      <c r="C572" s="76"/>
      <c r="D572" s="46"/>
      <c r="E572" s="77"/>
      <c r="F572" s="77"/>
      <c r="G572" s="46"/>
    </row>
    <row r="573" spans="1:7">
      <c r="A573" s="75"/>
      <c r="B573" s="76"/>
      <c r="C573" s="76"/>
      <c r="D573" s="46"/>
      <c r="E573" s="77"/>
      <c r="F573" s="77"/>
      <c r="G573" s="46"/>
    </row>
    <row r="574" spans="1:7">
      <c r="A574" s="75"/>
      <c r="B574" s="76"/>
      <c r="C574" s="76"/>
      <c r="D574" s="46"/>
      <c r="E574" s="77"/>
      <c r="F574" s="77"/>
      <c r="G574" s="46"/>
    </row>
    <row r="575" spans="1:7">
      <c r="A575" s="75"/>
      <c r="B575" s="76"/>
      <c r="C575" s="76"/>
      <c r="D575" s="46"/>
      <c r="E575" s="77"/>
      <c r="F575" s="77"/>
      <c r="G575" s="46"/>
    </row>
    <row r="576" spans="1:7">
      <c r="A576" s="75"/>
      <c r="B576" s="76"/>
      <c r="C576" s="76"/>
      <c r="D576" s="46"/>
      <c r="E576" s="77"/>
      <c r="F576" s="77"/>
      <c r="G576" s="46"/>
    </row>
    <row r="577" spans="1:7">
      <c r="A577" s="75"/>
      <c r="B577" s="76"/>
      <c r="C577" s="76"/>
      <c r="D577" s="46"/>
      <c r="E577" s="77"/>
      <c r="F577" s="77"/>
      <c r="G577" s="46"/>
    </row>
    <row r="578" spans="1:7">
      <c r="A578" s="75"/>
      <c r="B578" s="76"/>
      <c r="C578" s="76"/>
      <c r="D578" s="46"/>
      <c r="E578" s="77"/>
      <c r="F578" s="77"/>
      <c r="G578" s="46"/>
    </row>
    <row r="579" spans="1:7">
      <c r="A579" s="75"/>
      <c r="B579" s="76"/>
      <c r="C579" s="76"/>
      <c r="D579" s="46"/>
      <c r="E579" s="77"/>
      <c r="F579" s="77"/>
      <c r="G579" s="46"/>
    </row>
    <row r="580" spans="1:7">
      <c r="A580" s="75"/>
      <c r="B580" s="76"/>
      <c r="C580" s="76"/>
      <c r="D580" s="46"/>
      <c r="E580" s="77"/>
      <c r="F580" s="77"/>
      <c r="G580" s="46"/>
    </row>
    <row r="581" spans="1:7">
      <c r="A581" s="75"/>
      <c r="B581" s="76"/>
      <c r="C581" s="76"/>
      <c r="D581" s="46"/>
      <c r="E581" s="77"/>
      <c r="F581" s="77"/>
      <c r="G581" s="46"/>
    </row>
    <row r="582" spans="1:7">
      <c r="A582" s="75"/>
      <c r="B582" s="76"/>
      <c r="C582" s="76"/>
      <c r="D582" s="46"/>
      <c r="E582" s="77"/>
      <c r="F582" s="77"/>
      <c r="G582" s="46"/>
    </row>
    <row r="583" spans="1:7">
      <c r="A583" s="75"/>
      <c r="B583" s="76"/>
      <c r="C583" s="76"/>
      <c r="D583" s="46"/>
      <c r="E583" s="77"/>
      <c r="F583" s="77"/>
      <c r="G583" s="46"/>
    </row>
    <row r="584" spans="1:7">
      <c r="A584" s="75"/>
      <c r="B584" s="76"/>
      <c r="C584" s="76"/>
      <c r="D584" s="46"/>
      <c r="E584" s="77"/>
      <c r="F584" s="77"/>
      <c r="G584" s="46"/>
    </row>
    <row r="585" spans="1:7">
      <c r="A585" s="75"/>
      <c r="B585" s="76"/>
      <c r="C585" s="76"/>
      <c r="D585" s="46"/>
      <c r="E585" s="77"/>
      <c r="F585" s="77"/>
      <c r="G585" s="46"/>
    </row>
    <row r="586" spans="1:7">
      <c r="A586" s="75"/>
      <c r="B586" s="76"/>
      <c r="C586" s="76"/>
      <c r="D586" s="46"/>
      <c r="E586" s="77"/>
      <c r="F586" s="77"/>
      <c r="G586" s="46"/>
    </row>
    <row r="587" spans="1:7">
      <c r="A587" s="75"/>
      <c r="B587" s="76"/>
      <c r="C587" s="76"/>
      <c r="D587" s="46"/>
      <c r="E587" s="77"/>
      <c r="F587" s="77"/>
      <c r="G587" s="46"/>
    </row>
    <row r="588" spans="1:7">
      <c r="A588" s="75"/>
      <c r="B588" s="76"/>
      <c r="C588" s="76"/>
      <c r="D588" s="46"/>
      <c r="E588" s="77"/>
      <c r="F588" s="77"/>
      <c r="G588" s="46"/>
    </row>
    <row r="589" spans="1:7">
      <c r="A589" s="75"/>
      <c r="B589" s="76"/>
      <c r="C589" s="76"/>
      <c r="D589" s="46"/>
      <c r="E589" s="77"/>
      <c r="F589" s="77"/>
      <c r="G589" s="46"/>
    </row>
    <row r="590" spans="1:7">
      <c r="A590" s="75"/>
      <c r="B590" s="76"/>
      <c r="C590" s="76"/>
      <c r="D590" s="46"/>
      <c r="E590" s="77"/>
      <c r="F590" s="77"/>
      <c r="G590" s="46"/>
    </row>
    <row r="591" spans="1:7">
      <c r="A591" s="75"/>
      <c r="B591" s="76"/>
      <c r="C591" s="76"/>
      <c r="D591" s="46"/>
      <c r="E591" s="77"/>
      <c r="F591" s="77"/>
      <c r="G591" s="46"/>
    </row>
    <row r="592" spans="1:7">
      <c r="A592" s="75"/>
      <c r="B592" s="76"/>
      <c r="C592" s="76"/>
      <c r="D592" s="46"/>
      <c r="E592" s="77"/>
      <c r="F592" s="77"/>
      <c r="G592" s="46"/>
    </row>
    <row r="593" spans="1:7">
      <c r="A593" s="75"/>
      <c r="B593" s="76"/>
      <c r="C593" s="76"/>
      <c r="D593" s="46"/>
      <c r="E593" s="77"/>
      <c r="F593" s="77"/>
      <c r="G593" s="46"/>
    </row>
    <row r="594" spans="1:7">
      <c r="A594" s="75"/>
      <c r="B594" s="76"/>
      <c r="C594" s="76"/>
      <c r="D594" s="46"/>
      <c r="E594" s="77"/>
      <c r="F594" s="77"/>
      <c r="G594" s="46"/>
    </row>
    <row r="595" spans="1:7">
      <c r="A595" s="75"/>
      <c r="B595" s="76"/>
      <c r="C595" s="76"/>
      <c r="D595" s="46"/>
      <c r="E595" s="77"/>
      <c r="F595" s="77"/>
      <c r="G595" s="46"/>
    </row>
    <row r="596" spans="1:7">
      <c r="A596" s="75"/>
      <c r="B596" s="76"/>
      <c r="C596" s="76"/>
      <c r="D596" s="46"/>
      <c r="E596" s="77"/>
      <c r="F596" s="77"/>
      <c r="G596" s="46"/>
    </row>
    <row r="597" spans="1:7">
      <c r="A597" s="75"/>
      <c r="B597" s="76"/>
      <c r="C597" s="76"/>
      <c r="D597" s="46"/>
      <c r="E597" s="77"/>
      <c r="F597" s="77"/>
      <c r="G597" s="46"/>
    </row>
    <row r="598" spans="1:7">
      <c r="A598" s="75"/>
      <c r="B598" s="76"/>
      <c r="C598" s="76"/>
      <c r="D598" s="46"/>
      <c r="E598" s="77"/>
      <c r="F598" s="77"/>
      <c r="G598" s="46"/>
    </row>
    <row r="599" spans="1:7">
      <c r="A599" s="75"/>
      <c r="B599" s="76"/>
      <c r="C599" s="76"/>
      <c r="D599" s="46"/>
      <c r="E599" s="77"/>
      <c r="F599" s="77"/>
      <c r="G599" s="46"/>
    </row>
    <row r="600" spans="1:7">
      <c r="A600" s="75"/>
      <c r="B600" s="76"/>
      <c r="C600" s="76"/>
      <c r="D600" s="46"/>
      <c r="E600" s="77"/>
      <c r="F600" s="77"/>
      <c r="G600" s="46"/>
    </row>
    <row r="601" spans="1:7">
      <c r="A601" s="75"/>
      <c r="B601" s="76"/>
      <c r="C601" s="76"/>
      <c r="D601" s="46"/>
      <c r="E601" s="77"/>
      <c r="F601" s="77"/>
      <c r="G601" s="46"/>
    </row>
    <row r="602" spans="1:7">
      <c r="A602" s="75"/>
      <c r="B602" s="76"/>
      <c r="C602" s="76"/>
      <c r="D602" s="46"/>
      <c r="E602" s="77"/>
      <c r="F602" s="77"/>
      <c r="G602" s="46"/>
    </row>
    <row r="603" spans="1:7">
      <c r="A603" s="75"/>
      <c r="B603" s="76"/>
      <c r="C603" s="76"/>
      <c r="D603" s="46"/>
      <c r="E603" s="77"/>
      <c r="F603" s="77"/>
      <c r="G603" s="46"/>
    </row>
    <row r="604" spans="1:7">
      <c r="A604" s="75"/>
      <c r="B604" s="76"/>
      <c r="C604" s="76"/>
      <c r="D604" s="46"/>
      <c r="E604" s="77"/>
      <c r="F604" s="77"/>
      <c r="G604" s="46"/>
    </row>
    <row r="605" spans="1:7">
      <c r="A605" s="75"/>
      <c r="B605" s="76"/>
      <c r="C605" s="76"/>
      <c r="D605" s="46"/>
      <c r="E605" s="77"/>
      <c r="F605" s="77"/>
      <c r="G605" s="46"/>
    </row>
    <row r="606" spans="1:7">
      <c r="A606" s="75"/>
      <c r="B606" s="76"/>
      <c r="C606" s="76"/>
      <c r="D606" s="46"/>
      <c r="E606" s="77"/>
      <c r="F606" s="77"/>
      <c r="G606" s="46"/>
    </row>
    <row r="607" spans="1:7">
      <c r="A607" s="75"/>
      <c r="B607" s="76"/>
      <c r="C607" s="76"/>
      <c r="D607" s="46"/>
      <c r="E607" s="77"/>
      <c r="F607" s="77"/>
      <c r="G607" s="46"/>
    </row>
    <row r="608" spans="1:7">
      <c r="A608" s="75"/>
      <c r="B608" s="76"/>
      <c r="C608" s="76"/>
      <c r="D608" s="46"/>
      <c r="E608" s="77"/>
      <c r="F608" s="77"/>
      <c r="G608" s="46"/>
    </row>
    <row r="609" spans="1:7">
      <c r="A609" s="75"/>
      <c r="B609" s="76"/>
      <c r="C609" s="76"/>
      <c r="D609" s="46"/>
      <c r="E609" s="77"/>
      <c r="F609" s="77"/>
      <c r="G609" s="46"/>
    </row>
    <row r="610" spans="1:7">
      <c r="A610" s="75"/>
      <c r="B610" s="76"/>
      <c r="C610" s="76"/>
      <c r="D610" s="46"/>
      <c r="E610" s="77"/>
      <c r="F610" s="77"/>
      <c r="G610" s="46"/>
    </row>
    <row r="611" spans="1:7">
      <c r="A611" s="75"/>
      <c r="B611" s="76"/>
      <c r="C611" s="76"/>
      <c r="D611" s="46"/>
      <c r="E611" s="77"/>
      <c r="F611" s="77"/>
      <c r="G611" s="46"/>
    </row>
    <row r="612" spans="1:7">
      <c r="A612" s="75"/>
      <c r="B612" s="76"/>
      <c r="C612" s="76"/>
      <c r="D612" s="46"/>
      <c r="E612" s="77"/>
      <c r="F612" s="77"/>
      <c r="G612" s="46"/>
    </row>
    <row r="613" spans="1:7">
      <c r="A613" s="75"/>
      <c r="B613" s="76"/>
      <c r="C613" s="76"/>
      <c r="D613" s="46"/>
      <c r="E613" s="77"/>
      <c r="F613" s="77"/>
      <c r="G613" s="46"/>
    </row>
    <row r="614" spans="1:7">
      <c r="A614" s="75"/>
      <c r="B614" s="76"/>
      <c r="C614" s="76"/>
      <c r="D614" s="46"/>
      <c r="E614" s="77"/>
      <c r="F614" s="77"/>
      <c r="G614" s="46"/>
    </row>
    <row r="615" spans="1:7">
      <c r="A615" s="75"/>
      <c r="B615" s="76"/>
      <c r="C615" s="76"/>
      <c r="D615" s="46"/>
      <c r="E615" s="77"/>
      <c r="F615" s="77"/>
      <c r="G615" s="46"/>
    </row>
    <row r="616" spans="1:7">
      <c r="A616" s="75"/>
      <c r="B616" s="76"/>
      <c r="C616" s="76"/>
      <c r="D616" s="46"/>
      <c r="E616" s="77"/>
      <c r="F616" s="77"/>
      <c r="G616" s="46"/>
    </row>
    <row r="617" spans="1:7">
      <c r="A617" s="75"/>
      <c r="B617" s="76"/>
      <c r="C617" s="76"/>
      <c r="D617" s="46"/>
      <c r="E617" s="77"/>
      <c r="F617" s="77"/>
      <c r="G617" s="46"/>
    </row>
    <row r="618" spans="1:7">
      <c r="A618" s="75"/>
      <c r="B618" s="76"/>
      <c r="C618" s="76"/>
      <c r="D618" s="46"/>
      <c r="E618" s="77"/>
      <c r="F618" s="77"/>
      <c r="G618" s="46"/>
    </row>
    <row r="619" spans="1:7">
      <c r="A619" s="75"/>
      <c r="B619" s="76"/>
      <c r="C619" s="76"/>
      <c r="D619" s="46"/>
      <c r="E619" s="77"/>
      <c r="F619" s="77"/>
      <c r="G619" s="46"/>
    </row>
    <row r="620" spans="1:7">
      <c r="A620" s="75"/>
      <c r="B620" s="76"/>
      <c r="C620" s="76"/>
      <c r="D620" s="46"/>
      <c r="E620" s="77"/>
      <c r="F620" s="77"/>
      <c r="G620" s="46"/>
    </row>
    <row r="621" spans="1:7">
      <c r="A621" s="75"/>
      <c r="B621" s="76"/>
      <c r="C621" s="76"/>
      <c r="D621" s="46"/>
      <c r="E621" s="77"/>
      <c r="F621" s="77"/>
      <c r="G621" s="46"/>
    </row>
    <row r="622" spans="1:7">
      <c r="A622" s="75"/>
      <c r="B622" s="76"/>
      <c r="C622" s="76"/>
      <c r="D622" s="46"/>
      <c r="E622" s="77"/>
      <c r="F622" s="77"/>
      <c r="G622" s="46"/>
    </row>
    <row r="623" spans="1:7">
      <c r="A623" s="75"/>
      <c r="B623" s="76"/>
      <c r="C623" s="76"/>
      <c r="D623" s="46"/>
      <c r="E623" s="77"/>
      <c r="F623" s="77"/>
      <c r="G623" s="46"/>
    </row>
    <row r="624" spans="1:7">
      <c r="A624" s="75"/>
      <c r="B624" s="76"/>
      <c r="C624" s="76"/>
      <c r="D624" s="46"/>
      <c r="E624" s="77"/>
      <c r="F624" s="77"/>
      <c r="G624" s="46"/>
    </row>
    <row r="625" spans="1:7">
      <c r="A625" s="75"/>
      <c r="B625" s="76"/>
      <c r="C625" s="76"/>
      <c r="D625" s="46"/>
      <c r="E625" s="77"/>
      <c r="F625" s="77"/>
      <c r="G625" s="46"/>
    </row>
    <row r="626" spans="1:7">
      <c r="A626" s="75"/>
      <c r="B626" s="76"/>
      <c r="C626" s="76"/>
      <c r="D626" s="46"/>
      <c r="E626" s="77"/>
      <c r="F626" s="77"/>
      <c r="G626" s="46"/>
    </row>
    <row r="627" spans="1:7">
      <c r="A627" s="75"/>
      <c r="B627" s="76"/>
      <c r="C627" s="76"/>
      <c r="D627" s="46"/>
      <c r="E627" s="77"/>
      <c r="F627" s="77"/>
      <c r="G627" s="46"/>
    </row>
    <row r="628" spans="1:7">
      <c r="A628" s="75"/>
      <c r="B628" s="76"/>
      <c r="C628" s="76"/>
      <c r="D628" s="46"/>
      <c r="E628" s="77"/>
      <c r="F628" s="77"/>
      <c r="G628" s="46"/>
    </row>
    <row r="629" spans="1:7">
      <c r="A629" s="75"/>
      <c r="B629" s="76"/>
      <c r="C629" s="76"/>
      <c r="D629" s="46"/>
      <c r="E629" s="77"/>
      <c r="F629" s="77"/>
      <c r="G629" s="46"/>
    </row>
    <row r="630" spans="1:7">
      <c r="A630" s="75"/>
      <c r="B630" s="76"/>
      <c r="C630" s="76"/>
      <c r="D630" s="46"/>
      <c r="E630" s="77"/>
      <c r="F630" s="77"/>
      <c r="G630" s="46"/>
    </row>
    <row r="631" spans="1:7">
      <c r="A631" s="75"/>
      <c r="B631" s="76"/>
      <c r="C631" s="76"/>
      <c r="D631" s="46"/>
      <c r="E631" s="77"/>
      <c r="F631" s="77"/>
      <c r="G631" s="46"/>
    </row>
    <row r="632" spans="1:7">
      <c r="A632" s="75"/>
      <c r="B632" s="76"/>
      <c r="C632" s="76"/>
      <c r="D632" s="46"/>
      <c r="E632" s="77"/>
      <c r="F632" s="77"/>
      <c r="G632" s="46"/>
    </row>
    <row r="633" spans="1:7">
      <c r="A633" s="75"/>
      <c r="B633" s="76"/>
      <c r="C633" s="76"/>
      <c r="D633" s="46"/>
      <c r="E633" s="77"/>
      <c r="F633" s="77"/>
      <c r="G633" s="46"/>
    </row>
    <row r="634" spans="1:7">
      <c r="A634" s="75"/>
      <c r="B634" s="76"/>
      <c r="C634" s="76"/>
      <c r="D634" s="46"/>
      <c r="E634" s="77"/>
      <c r="F634" s="77"/>
      <c r="G634" s="46"/>
    </row>
    <row r="635" spans="1:7">
      <c r="A635" s="75"/>
      <c r="B635" s="76"/>
      <c r="C635" s="76"/>
      <c r="D635" s="46"/>
      <c r="E635" s="77"/>
      <c r="F635" s="77"/>
      <c r="G635" s="46"/>
    </row>
    <row r="636" spans="1:7">
      <c r="A636" s="75"/>
      <c r="B636" s="76"/>
      <c r="C636" s="76"/>
      <c r="D636" s="46"/>
      <c r="E636" s="77"/>
      <c r="F636" s="77"/>
      <c r="G636" s="46"/>
    </row>
    <row r="637" spans="1:7">
      <c r="A637" s="75"/>
      <c r="B637" s="76"/>
      <c r="C637" s="76"/>
      <c r="D637" s="46"/>
      <c r="E637" s="77"/>
      <c r="F637" s="77"/>
      <c r="G637" s="46"/>
    </row>
    <row r="638" spans="1:7">
      <c r="A638" s="75"/>
      <c r="B638" s="76"/>
      <c r="C638" s="76"/>
      <c r="D638" s="46"/>
      <c r="E638" s="77"/>
      <c r="F638" s="77"/>
      <c r="G638" s="46"/>
    </row>
    <row r="639" spans="1:7">
      <c r="A639" s="75"/>
      <c r="B639" s="76"/>
      <c r="C639" s="76"/>
      <c r="D639" s="46"/>
      <c r="E639" s="77"/>
      <c r="F639" s="77"/>
      <c r="G639" s="46"/>
    </row>
    <row r="640" spans="1:7">
      <c r="A640" s="75"/>
      <c r="B640" s="76"/>
      <c r="C640" s="76"/>
      <c r="D640" s="46"/>
      <c r="E640" s="77"/>
      <c r="F640" s="77"/>
      <c r="G640" s="46"/>
    </row>
    <row r="641" spans="1:7">
      <c r="A641" s="75"/>
      <c r="B641" s="76"/>
      <c r="C641" s="76"/>
      <c r="D641" s="46"/>
      <c r="E641" s="77"/>
      <c r="F641" s="77"/>
      <c r="G641" s="46"/>
    </row>
    <row r="642" spans="1:7">
      <c r="A642" s="75"/>
      <c r="B642" s="76"/>
      <c r="C642" s="76"/>
      <c r="D642" s="46"/>
      <c r="E642" s="77"/>
      <c r="F642" s="77"/>
      <c r="G642" s="46"/>
    </row>
    <row r="643" spans="1:7">
      <c r="A643" s="75"/>
      <c r="B643" s="76"/>
      <c r="C643" s="76"/>
      <c r="D643" s="46"/>
      <c r="E643" s="77"/>
      <c r="F643" s="77"/>
      <c r="G643" s="46"/>
    </row>
    <row r="644" spans="1:7">
      <c r="A644" s="75"/>
      <c r="B644" s="76"/>
      <c r="C644" s="76"/>
      <c r="D644" s="46"/>
      <c r="E644" s="77"/>
      <c r="F644" s="77"/>
      <c r="G644" s="46"/>
    </row>
    <row r="645" spans="1:7">
      <c r="A645" s="75"/>
      <c r="B645" s="76"/>
      <c r="C645" s="76"/>
      <c r="D645" s="46"/>
      <c r="E645" s="77"/>
      <c r="F645" s="77"/>
      <c r="G645" s="46"/>
    </row>
    <row r="646" spans="1:7">
      <c r="A646" s="75"/>
      <c r="B646" s="76"/>
      <c r="C646" s="76"/>
      <c r="D646" s="46"/>
      <c r="E646" s="77"/>
      <c r="F646" s="77"/>
      <c r="G646" s="46"/>
    </row>
    <row r="647" spans="1:7">
      <c r="A647" s="75"/>
      <c r="B647" s="76"/>
      <c r="C647" s="76"/>
      <c r="D647" s="46"/>
      <c r="E647" s="77"/>
      <c r="F647" s="77"/>
      <c r="G647" s="46"/>
    </row>
    <row r="648" spans="1:7">
      <c r="A648" s="75"/>
      <c r="B648" s="76"/>
      <c r="C648" s="76"/>
      <c r="D648" s="46"/>
      <c r="E648" s="77"/>
      <c r="F648" s="77"/>
      <c r="G648" s="46"/>
    </row>
    <row r="649" spans="1:7">
      <c r="A649" s="75"/>
      <c r="B649" s="76"/>
      <c r="C649" s="76"/>
      <c r="D649" s="46"/>
      <c r="E649" s="77"/>
      <c r="F649" s="77"/>
      <c r="G649" s="46"/>
    </row>
    <row r="650" spans="1:7">
      <c r="A650" s="75"/>
      <c r="B650" s="76"/>
      <c r="C650" s="76"/>
      <c r="D650" s="46"/>
      <c r="E650" s="77"/>
      <c r="F650" s="77"/>
      <c r="G650" s="46"/>
    </row>
    <row r="651" spans="1:7">
      <c r="A651" s="75"/>
      <c r="B651" s="76"/>
      <c r="C651" s="76"/>
      <c r="D651" s="46"/>
      <c r="E651" s="77"/>
      <c r="F651" s="77"/>
      <c r="G651" s="46"/>
    </row>
    <row r="652" spans="1:7">
      <c r="A652" s="75"/>
      <c r="B652" s="76"/>
      <c r="C652" s="76"/>
      <c r="D652" s="46"/>
      <c r="E652" s="77"/>
      <c r="F652" s="77"/>
      <c r="G652" s="46"/>
    </row>
    <row r="653" spans="1:7">
      <c r="A653" s="75"/>
      <c r="B653" s="76"/>
      <c r="C653" s="76"/>
      <c r="D653" s="46"/>
      <c r="E653" s="77"/>
      <c r="F653" s="77"/>
      <c r="G653" s="46"/>
    </row>
    <row r="654" spans="1:7">
      <c r="A654" s="75"/>
      <c r="B654" s="76"/>
      <c r="C654" s="76"/>
      <c r="D654" s="46"/>
      <c r="E654" s="77"/>
      <c r="F654" s="77"/>
      <c r="G654" s="46"/>
    </row>
    <row r="655" spans="1:7">
      <c r="A655" s="75"/>
      <c r="B655" s="76"/>
      <c r="C655" s="76"/>
      <c r="D655" s="46"/>
      <c r="E655" s="77"/>
      <c r="F655" s="77"/>
      <c r="G655" s="46"/>
    </row>
    <row r="656" spans="1:7">
      <c r="A656" s="75"/>
      <c r="B656" s="76"/>
      <c r="C656" s="76"/>
      <c r="D656" s="46"/>
      <c r="E656" s="77"/>
      <c r="F656" s="77"/>
      <c r="G656" s="46"/>
    </row>
    <row r="657" spans="1:7">
      <c r="A657" s="75"/>
      <c r="B657" s="76"/>
      <c r="C657" s="76"/>
      <c r="D657" s="46"/>
      <c r="E657" s="77"/>
      <c r="F657" s="77"/>
      <c r="G657" s="46"/>
    </row>
    <row r="658" spans="1:7">
      <c r="A658" s="75"/>
      <c r="B658" s="76"/>
      <c r="C658" s="76"/>
      <c r="D658" s="46"/>
      <c r="E658" s="77"/>
      <c r="F658" s="77"/>
      <c r="G658" s="46"/>
    </row>
    <row r="659" spans="1:7">
      <c r="A659" s="75"/>
      <c r="B659" s="76"/>
      <c r="C659" s="76"/>
      <c r="D659" s="46"/>
      <c r="E659" s="77"/>
      <c r="F659" s="77"/>
      <c r="G659" s="46"/>
    </row>
    <row r="660" spans="1:7">
      <c r="A660" s="75"/>
      <c r="B660" s="76"/>
      <c r="C660" s="76"/>
      <c r="D660" s="46"/>
      <c r="E660" s="77"/>
      <c r="F660" s="77"/>
      <c r="G660" s="46"/>
    </row>
    <row r="661" spans="1:7">
      <c r="A661" s="75"/>
      <c r="B661" s="76"/>
      <c r="C661" s="76"/>
      <c r="D661" s="46"/>
      <c r="E661" s="77"/>
      <c r="F661" s="77"/>
      <c r="G661" s="46"/>
    </row>
    <row r="662" spans="1:7">
      <c r="A662" s="75"/>
      <c r="B662" s="76"/>
      <c r="C662" s="76"/>
      <c r="D662" s="46"/>
      <c r="E662" s="77"/>
      <c r="F662" s="77"/>
      <c r="G662" s="46"/>
    </row>
    <row r="663" spans="1:7">
      <c r="A663" s="75"/>
      <c r="B663" s="76"/>
      <c r="C663" s="76"/>
      <c r="D663" s="46"/>
      <c r="E663" s="77"/>
      <c r="F663" s="77"/>
      <c r="G663" s="46"/>
    </row>
    <row r="664" spans="1:7">
      <c r="A664" s="75"/>
      <c r="B664" s="76"/>
      <c r="C664" s="76"/>
      <c r="D664" s="46"/>
      <c r="E664" s="77"/>
      <c r="F664" s="77"/>
      <c r="G664" s="46"/>
    </row>
    <row r="665" spans="1:7">
      <c r="A665" s="75"/>
      <c r="B665" s="76"/>
      <c r="C665" s="76"/>
      <c r="D665" s="46"/>
      <c r="E665" s="77"/>
      <c r="F665" s="77"/>
      <c r="G665" s="46"/>
    </row>
    <row r="666" spans="1:7">
      <c r="A666" s="75"/>
      <c r="B666" s="76"/>
      <c r="C666" s="76"/>
      <c r="D666" s="46"/>
      <c r="E666" s="77"/>
      <c r="F666" s="77"/>
      <c r="G666" s="46"/>
    </row>
    <row r="667" spans="1:7">
      <c r="A667" s="75"/>
      <c r="B667" s="76"/>
      <c r="C667" s="76"/>
      <c r="D667" s="46"/>
      <c r="E667" s="77"/>
      <c r="F667" s="77"/>
      <c r="G667" s="46"/>
    </row>
    <row r="668" spans="1:7">
      <c r="A668" s="75"/>
      <c r="B668" s="76"/>
      <c r="C668" s="76"/>
      <c r="D668" s="46"/>
      <c r="E668" s="77"/>
      <c r="F668" s="77"/>
      <c r="G668" s="46"/>
    </row>
    <row r="669" spans="1:7">
      <c r="A669" s="75"/>
      <c r="B669" s="76"/>
      <c r="C669" s="76"/>
      <c r="D669" s="46"/>
      <c r="E669" s="77"/>
      <c r="F669" s="77"/>
      <c r="G669" s="46"/>
    </row>
    <row r="670" spans="1:7">
      <c r="A670" s="75"/>
      <c r="B670" s="76"/>
      <c r="C670" s="76"/>
      <c r="D670" s="46"/>
      <c r="E670" s="77"/>
      <c r="F670" s="77"/>
      <c r="G670" s="46"/>
    </row>
    <row r="671" spans="1:7">
      <c r="A671" s="75"/>
      <c r="B671" s="76"/>
      <c r="C671" s="76"/>
      <c r="D671" s="46"/>
      <c r="E671" s="77"/>
      <c r="F671" s="77"/>
      <c r="G671" s="46"/>
    </row>
    <row r="672" spans="1:7">
      <c r="A672" s="75"/>
      <c r="B672" s="76"/>
      <c r="C672" s="76"/>
      <c r="D672" s="46"/>
      <c r="E672" s="77"/>
      <c r="F672" s="77"/>
      <c r="G672" s="46"/>
    </row>
    <row r="673" spans="1:7">
      <c r="A673" s="75"/>
      <c r="B673" s="76"/>
      <c r="C673" s="76"/>
      <c r="D673" s="46"/>
      <c r="E673" s="77"/>
      <c r="F673" s="77"/>
      <c r="G673" s="46"/>
    </row>
    <row r="674" spans="1:7">
      <c r="A674" s="75"/>
      <c r="B674" s="76"/>
      <c r="C674" s="76"/>
      <c r="D674" s="46"/>
      <c r="E674" s="77"/>
      <c r="F674" s="77"/>
      <c r="G674" s="46"/>
    </row>
    <row r="675" spans="1:7">
      <c r="A675" s="75"/>
      <c r="B675" s="76"/>
      <c r="C675" s="76"/>
      <c r="D675" s="46"/>
      <c r="E675" s="77"/>
      <c r="F675" s="77"/>
      <c r="G675" s="46"/>
    </row>
    <row r="676" spans="1:7">
      <c r="A676" s="75"/>
      <c r="B676" s="76"/>
      <c r="C676" s="76"/>
      <c r="D676" s="46"/>
      <c r="E676" s="77"/>
      <c r="F676" s="77"/>
      <c r="G676" s="46"/>
    </row>
    <row r="677" spans="1:7">
      <c r="A677" s="75"/>
      <c r="B677" s="76"/>
      <c r="C677" s="76"/>
      <c r="D677" s="46"/>
      <c r="E677" s="77"/>
      <c r="F677" s="77"/>
      <c r="G677" s="46"/>
    </row>
    <row r="678" spans="1:7">
      <c r="A678" s="75"/>
      <c r="B678" s="76"/>
      <c r="C678" s="76"/>
      <c r="D678" s="46"/>
      <c r="E678" s="77"/>
      <c r="F678" s="77"/>
      <c r="G678" s="46"/>
    </row>
    <row r="679" spans="1:7">
      <c r="A679" s="75"/>
      <c r="B679" s="76"/>
      <c r="C679" s="76"/>
      <c r="D679" s="46"/>
      <c r="E679" s="77"/>
      <c r="F679" s="77"/>
      <c r="G679" s="46"/>
    </row>
    <row r="680" spans="1:7">
      <c r="A680" s="75"/>
      <c r="B680" s="76"/>
      <c r="C680" s="76"/>
      <c r="D680" s="46"/>
      <c r="E680" s="77"/>
      <c r="F680" s="77"/>
      <c r="G680" s="46"/>
    </row>
    <row r="681" spans="1:7">
      <c r="A681" s="75"/>
      <c r="B681" s="76"/>
      <c r="C681" s="76"/>
      <c r="D681" s="46"/>
      <c r="E681" s="77"/>
      <c r="F681" s="77"/>
      <c r="G681" s="46"/>
    </row>
    <row r="682" spans="1:7">
      <c r="A682" s="75"/>
      <c r="B682" s="76"/>
      <c r="C682" s="76"/>
      <c r="D682" s="46"/>
      <c r="E682" s="77"/>
      <c r="F682" s="77"/>
      <c r="G682" s="46"/>
    </row>
    <row r="683" spans="1:7">
      <c r="A683" s="75"/>
      <c r="B683" s="76"/>
      <c r="C683" s="76"/>
      <c r="D683" s="46"/>
      <c r="E683" s="77"/>
      <c r="F683" s="77"/>
      <c r="G683" s="46"/>
    </row>
    <row r="684" spans="1:7">
      <c r="A684" s="75"/>
      <c r="B684" s="76"/>
      <c r="C684" s="76"/>
      <c r="D684" s="46"/>
      <c r="E684" s="77"/>
      <c r="F684" s="77"/>
      <c r="G684" s="46"/>
    </row>
    <row r="685" spans="1:7">
      <c r="A685" s="75"/>
      <c r="B685" s="76"/>
      <c r="C685" s="76"/>
      <c r="D685" s="46"/>
      <c r="E685" s="77"/>
      <c r="F685" s="77"/>
      <c r="G685" s="46"/>
    </row>
    <row r="686" spans="1:7">
      <c r="A686" s="75"/>
      <c r="B686" s="76"/>
      <c r="C686" s="76"/>
      <c r="D686" s="46"/>
      <c r="E686" s="77"/>
      <c r="F686" s="77"/>
      <c r="G686" s="46"/>
    </row>
    <row r="687" spans="1:7">
      <c r="A687" s="75"/>
      <c r="B687" s="76"/>
      <c r="C687" s="76"/>
      <c r="D687" s="46"/>
      <c r="E687" s="77"/>
      <c r="F687" s="77"/>
      <c r="G687" s="46"/>
    </row>
    <row r="688" spans="1:7">
      <c r="A688" s="75"/>
      <c r="B688" s="76"/>
      <c r="C688" s="76"/>
      <c r="D688" s="46"/>
      <c r="E688" s="77"/>
      <c r="F688" s="77"/>
      <c r="G688" s="46"/>
    </row>
    <row r="689" spans="1:7">
      <c r="A689" s="75"/>
      <c r="B689" s="76"/>
      <c r="C689" s="76"/>
      <c r="D689" s="46"/>
      <c r="E689" s="77"/>
      <c r="F689" s="77"/>
      <c r="G689" s="46"/>
    </row>
    <row r="690" spans="1:7">
      <c r="A690" s="75"/>
      <c r="B690" s="76"/>
      <c r="C690" s="76"/>
      <c r="D690" s="46"/>
      <c r="E690" s="77"/>
      <c r="F690" s="77"/>
      <c r="G690" s="46"/>
    </row>
    <row r="691" spans="1:7">
      <c r="A691" s="75"/>
      <c r="B691" s="76"/>
      <c r="C691" s="76"/>
      <c r="D691" s="46"/>
      <c r="E691" s="77"/>
      <c r="F691" s="77"/>
      <c r="G691" s="46"/>
    </row>
    <row r="692" spans="1:7">
      <c r="A692" s="75"/>
      <c r="B692" s="76"/>
      <c r="C692" s="76"/>
      <c r="D692" s="46"/>
      <c r="E692" s="77"/>
      <c r="F692" s="77"/>
      <c r="G692" s="46"/>
    </row>
    <row r="693" spans="1:7">
      <c r="A693" s="75"/>
      <c r="B693" s="76"/>
      <c r="C693" s="76"/>
      <c r="D693" s="46"/>
      <c r="E693" s="77"/>
      <c r="F693" s="77"/>
      <c r="G693" s="46"/>
    </row>
    <row r="694" spans="1:7">
      <c r="A694" s="75"/>
      <c r="B694" s="76"/>
      <c r="C694" s="76"/>
      <c r="D694" s="46"/>
      <c r="E694" s="77"/>
      <c r="F694" s="77"/>
      <c r="G694" s="46"/>
    </row>
    <row r="695" spans="1:7">
      <c r="A695" s="75"/>
      <c r="B695" s="76"/>
      <c r="C695" s="76"/>
      <c r="D695" s="46"/>
      <c r="E695" s="77"/>
      <c r="F695" s="77"/>
      <c r="G695" s="46"/>
    </row>
    <row r="696" spans="1:7">
      <c r="A696" s="75"/>
      <c r="B696" s="76"/>
      <c r="C696" s="76"/>
      <c r="D696" s="46"/>
      <c r="E696" s="77"/>
      <c r="F696" s="77"/>
      <c r="G696" s="46"/>
    </row>
    <row r="697" spans="1:7">
      <c r="A697" s="75"/>
      <c r="B697" s="76"/>
      <c r="C697" s="76"/>
      <c r="D697" s="46"/>
      <c r="E697" s="77"/>
      <c r="F697" s="77"/>
      <c r="G697" s="46"/>
    </row>
    <row r="698" spans="1:7">
      <c r="A698" s="75"/>
      <c r="B698" s="76"/>
      <c r="C698" s="76"/>
      <c r="D698" s="46"/>
      <c r="E698" s="77"/>
      <c r="F698" s="77"/>
      <c r="G698" s="46"/>
    </row>
    <row r="699" spans="1:7">
      <c r="A699" s="75"/>
      <c r="B699" s="76"/>
      <c r="C699" s="76"/>
      <c r="D699" s="46"/>
      <c r="E699" s="77"/>
      <c r="F699" s="77"/>
      <c r="G699" s="46"/>
    </row>
    <row r="700" spans="1:7">
      <c r="A700" s="75"/>
      <c r="B700" s="76"/>
      <c r="C700" s="76"/>
      <c r="D700" s="46"/>
      <c r="E700" s="77"/>
      <c r="F700" s="77"/>
      <c r="G700" s="46"/>
    </row>
    <row r="701" spans="1:7">
      <c r="A701" s="75"/>
      <c r="B701" s="76"/>
      <c r="C701" s="76"/>
      <c r="D701" s="46"/>
      <c r="E701" s="77"/>
      <c r="F701" s="77"/>
      <c r="G701" s="46"/>
    </row>
    <row r="702" spans="1:7">
      <c r="A702" s="75"/>
      <c r="B702" s="76"/>
      <c r="C702" s="76"/>
      <c r="D702" s="46"/>
      <c r="E702" s="77"/>
      <c r="F702" s="77"/>
      <c r="G702" s="46"/>
    </row>
    <row r="703" spans="1:7">
      <c r="A703" s="75"/>
      <c r="B703" s="76"/>
      <c r="C703" s="76"/>
      <c r="D703" s="46"/>
      <c r="E703" s="77"/>
      <c r="F703" s="77"/>
      <c r="G703" s="46"/>
    </row>
    <row r="704" spans="1:7">
      <c r="A704" s="75"/>
      <c r="B704" s="76"/>
      <c r="C704" s="76"/>
      <c r="D704" s="46"/>
      <c r="E704" s="77"/>
      <c r="F704" s="77"/>
      <c r="G704" s="46"/>
    </row>
    <row r="705" spans="1:7">
      <c r="A705" s="75"/>
      <c r="B705" s="76"/>
      <c r="C705" s="76"/>
      <c r="D705" s="46"/>
      <c r="E705" s="77"/>
      <c r="F705" s="77"/>
      <c r="G705" s="46"/>
    </row>
    <row r="706" spans="1:7">
      <c r="A706" s="75"/>
      <c r="B706" s="76"/>
      <c r="C706" s="76"/>
      <c r="D706" s="46"/>
      <c r="E706" s="77"/>
      <c r="F706" s="77"/>
      <c r="G706" s="46"/>
    </row>
    <row r="707" spans="1:7">
      <c r="A707" s="75"/>
      <c r="B707" s="76"/>
      <c r="C707" s="76"/>
      <c r="D707" s="46"/>
      <c r="E707" s="77"/>
      <c r="F707" s="77"/>
      <c r="G707" s="46"/>
    </row>
    <row r="708" spans="1:7">
      <c r="A708" s="75"/>
      <c r="B708" s="76"/>
      <c r="C708" s="76"/>
      <c r="D708" s="46"/>
      <c r="E708" s="77"/>
      <c r="F708" s="77"/>
      <c r="G708" s="46"/>
    </row>
    <row r="709" spans="1:7">
      <c r="A709" s="75"/>
      <c r="B709" s="76"/>
      <c r="C709" s="76"/>
      <c r="D709" s="46"/>
      <c r="E709" s="77"/>
      <c r="F709" s="77"/>
      <c r="G709" s="46"/>
    </row>
    <row r="710" spans="1:7">
      <c r="A710" s="75"/>
      <c r="B710" s="76"/>
      <c r="C710" s="76"/>
      <c r="D710" s="46"/>
      <c r="E710" s="77"/>
      <c r="F710" s="77"/>
      <c r="G710" s="46"/>
    </row>
    <row r="711" spans="1:7">
      <c r="A711" s="75"/>
      <c r="B711" s="76"/>
      <c r="C711" s="76"/>
      <c r="D711" s="46"/>
      <c r="E711" s="77"/>
      <c r="F711" s="77"/>
      <c r="G711" s="46"/>
    </row>
    <row r="712" spans="1:7">
      <c r="A712" s="75"/>
      <c r="B712" s="76"/>
      <c r="C712" s="76"/>
      <c r="D712" s="46"/>
      <c r="E712" s="77"/>
      <c r="F712" s="77"/>
      <c r="G712" s="46"/>
    </row>
    <row r="713" spans="1:7">
      <c r="A713" s="75"/>
      <c r="B713" s="76"/>
      <c r="C713" s="76"/>
      <c r="D713" s="46"/>
      <c r="E713" s="77"/>
      <c r="F713" s="77"/>
      <c r="G713" s="46"/>
    </row>
    <row r="714" spans="1:7">
      <c r="A714" s="75"/>
      <c r="B714" s="76"/>
      <c r="C714" s="76"/>
      <c r="D714" s="46"/>
      <c r="E714" s="77"/>
      <c r="F714" s="77"/>
      <c r="G714" s="46"/>
    </row>
    <row r="715" spans="1:7">
      <c r="A715" s="75"/>
      <c r="B715" s="76"/>
      <c r="C715" s="76"/>
      <c r="D715" s="46"/>
      <c r="E715" s="77"/>
      <c r="F715" s="77"/>
      <c r="G715" s="46"/>
    </row>
    <row r="716" spans="1:7">
      <c r="A716" s="75"/>
      <c r="B716" s="76"/>
      <c r="C716" s="76"/>
      <c r="D716" s="46"/>
      <c r="E716" s="77"/>
      <c r="F716" s="77"/>
      <c r="G716" s="46"/>
    </row>
    <row r="717" spans="1:7">
      <c r="A717" s="75"/>
      <c r="B717" s="76"/>
      <c r="C717" s="76"/>
      <c r="D717" s="46"/>
      <c r="E717" s="77"/>
      <c r="F717" s="77"/>
      <c r="G717" s="46"/>
    </row>
    <row r="718" spans="1:7">
      <c r="A718" s="75"/>
      <c r="B718" s="76"/>
      <c r="C718" s="76"/>
      <c r="D718" s="46"/>
      <c r="E718" s="77"/>
      <c r="F718" s="77"/>
      <c r="G718" s="46"/>
    </row>
    <row r="719" spans="1:7">
      <c r="A719" s="75"/>
      <c r="B719" s="76"/>
      <c r="C719" s="76"/>
      <c r="D719" s="46"/>
      <c r="E719" s="77"/>
      <c r="F719" s="77"/>
      <c r="G719" s="46"/>
    </row>
    <row r="720" spans="1:7">
      <c r="A720" s="75"/>
      <c r="B720" s="76"/>
      <c r="C720" s="76"/>
      <c r="D720" s="46"/>
      <c r="E720" s="77"/>
      <c r="F720" s="77"/>
      <c r="G720" s="46"/>
    </row>
    <row r="721" spans="1:7">
      <c r="A721" s="75"/>
      <c r="B721" s="76"/>
      <c r="C721" s="76"/>
      <c r="D721" s="46"/>
      <c r="E721" s="77"/>
      <c r="F721" s="77"/>
      <c r="G721" s="46"/>
    </row>
    <row r="722" spans="1:7">
      <c r="A722" s="75"/>
      <c r="B722" s="76"/>
      <c r="C722" s="76"/>
      <c r="D722" s="46"/>
      <c r="E722" s="77"/>
      <c r="F722" s="77"/>
      <c r="G722" s="46"/>
    </row>
    <row r="723" spans="1:7">
      <c r="A723" s="75"/>
      <c r="B723" s="76"/>
      <c r="C723" s="76"/>
      <c r="D723" s="46"/>
      <c r="E723" s="77"/>
      <c r="F723" s="77"/>
      <c r="G723" s="46"/>
    </row>
    <row r="724" spans="1:7">
      <c r="A724" s="75"/>
      <c r="B724" s="76"/>
      <c r="C724" s="76"/>
      <c r="D724" s="46"/>
      <c r="E724" s="77"/>
      <c r="F724" s="77"/>
      <c r="G724" s="46"/>
    </row>
    <row r="725" spans="1:7">
      <c r="A725" s="75"/>
      <c r="B725" s="76"/>
      <c r="C725" s="76"/>
      <c r="D725" s="46"/>
      <c r="E725" s="77"/>
      <c r="F725" s="77"/>
      <c r="G725" s="46"/>
    </row>
    <row r="726" spans="1:7">
      <c r="A726" s="75"/>
      <c r="B726" s="76"/>
      <c r="C726" s="76"/>
      <c r="D726" s="46"/>
      <c r="E726" s="77"/>
      <c r="F726" s="77"/>
      <c r="G726" s="46"/>
    </row>
    <row r="727" spans="1:7">
      <c r="A727" s="75"/>
      <c r="B727" s="76"/>
      <c r="C727" s="76"/>
      <c r="D727" s="46"/>
      <c r="E727" s="77"/>
      <c r="F727" s="77"/>
      <c r="G727" s="46"/>
    </row>
    <row r="728" spans="1:7">
      <c r="A728" s="75"/>
      <c r="B728" s="76"/>
      <c r="C728" s="76"/>
      <c r="D728" s="46"/>
      <c r="E728" s="77"/>
      <c r="F728" s="77"/>
      <c r="G728" s="46"/>
    </row>
    <row r="729" spans="1:7">
      <c r="A729" s="75"/>
      <c r="B729" s="76"/>
      <c r="C729" s="76"/>
      <c r="D729" s="46"/>
      <c r="E729" s="77"/>
      <c r="F729" s="77"/>
      <c r="G729" s="46"/>
    </row>
    <row r="730" spans="1:7">
      <c r="A730" s="75"/>
      <c r="B730" s="76"/>
      <c r="C730" s="76"/>
      <c r="D730" s="46"/>
      <c r="E730" s="77"/>
      <c r="F730" s="77"/>
      <c r="G730" s="46"/>
    </row>
    <row r="731" spans="1:7">
      <c r="A731" s="75"/>
      <c r="B731" s="76"/>
      <c r="C731" s="76"/>
      <c r="D731" s="46"/>
      <c r="E731" s="77"/>
      <c r="F731" s="77"/>
      <c r="G731" s="46"/>
    </row>
    <row r="732" spans="1:7">
      <c r="A732" s="75"/>
      <c r="B732" s="76"/>
      <c r="C732" s="76"/>
      <c r="D732" s="46"/>
      <c r="E732" s="77"/>
      <c r="F732" s="77"/>
      <c r="G732" s="46"/>
    </row>
    <row r="733" spans="1:7">
      <c r="A733" s="75"/>
      <c r="B733" s="76"/>
      <c r="C733" s="76"/>
      <c r="D733" s="46"/>
      <c r="E733" s="77"/>
      <c r="F733" s="77"/>
      <c r="G733" s="46"/>
    </row>
    <row r="734" spans="1:7">
      <c r="A734" s="75"/>
      <c r="B734" s="76"/>
      <c r="C734" s="76"/>
      <c r="D734" s="46"/>
      <c r="E734" s="77"/>
      <c r="F734" s="77"/>
      <c r="G734" s="46"/>
    </row>
    <row r="735" spans="1:7">
      <c r="A735" s="75"/>
      <c r="B735" s="76"/>
      <c r="C735" s="76"/>
      <c r="D735" s="46"/>
      <c r="E735" s="77"/>
      <c r="F735" s="77"/>
      <c r="G735" s="46"/>
    </row>
    <row r="736" spans="1:7">
      <c r="A736" s="75"/>
      <c r="B736" s="76"/>
      <c r="C736" s="76"/>
      <c r="D736" s="46"/>
      <c r="E736" s="77"/>
      <c r="F736" s="77"/>
      <c r="G736" s="46"/>
    </row>
    <row r="737" spans="1:7">
      <c r="A737" s="75"/>
      <c r="B737" s="76"/>
      <c r="C737" s="76"/>
      <c r="D737" s="46"/>
      <c r="E737" s="77"/>
      <c r="F737" s="77"/>
      <c r="G737" s="46"/>
    </row>
    <row r="738" spans="1:7">
      <c r="A738" s="75"/>
      <c r="B738" s="76"/>
      <c r="C738" s="76"/>
      <c r="D738" s="46"/>
      <c r="E738" s="77"/>
      <c r="F738" s="77"/>
      <c r="G738" s="46"/>
    </row>
    <row r="739" spans="1:7">
      <c r="A739" s="75"/>
      <c r="B739" s="76"/>
      <c r="C739" s="76"/>
      <c r="D739" s="46"/>
      <c r="E739" s="77"/>
      <c r="F739" s="77"/>
      <c r="G739" s="46"/>
    </row>
    <row r="740" spans="1:7">
      <c r="A740" s="75"/>
      <c r="B740" s="76"/>
      <c r="C740" s="76"/>
      <c r="D740" s="46"/>
      <c r="E740" s="77"/>
      <c r="F740" s="77"/>
      <c r="G740" s="46"/>
    </row>
    <row r="741" spans="1:7">
      <c r="A741" s="75"/>
      <c r="B741" s="76"/>
      <c r="C741" s="76"/>
      <c r="D741" s="46"/>
      <c r="E741" s="77"/>
      <c r="F741" s="77"/>
      <c r="G741" s="46"/>
    </row>
    <row r="742" spans="1:7">
      <c r="A742" s="75"/>
      <c r="B742" s="76"/>
      <c r="C742" s="76"/>
      <c r="D742" s="46"/>
      <c r="E742" s="77"/>
      <c r="F742" s="77"/>
      <c r="G742" s="46"/>
    </row>
    <row r="743" spans="1:7">
      <c r="A743" s="75"/>
      <c r="B743" s="76"/>
      <c r="C743" s="76"/>
      <c r="D743" s="46"/>
      <c r="E743" s="77"/>
      <c r="F743" s="77"/>
      <c r="G743" s="46"/>
    </row>
    <row r="744" spans="1:7">
      <c r="A744" s="75"/>
      <c r="B744" s="76"/>
      <c r="C744" s="76"/>
      <c r="D744" s="46"/>
      <c r="E744" s="77"/>
      <c r="F744" s="77"/>
      <c r="G744" s="46"/>
    </row>
    <row r="745" spans="1:7">
      <c r="A745" s="75"/>
      <c r="B745" s="76"/>
      <c r="C745" s="76"/>
      <c r="D745" s="46"/>
      <c r="E745" s="77"/>
      <c r="F745" s="77"/>
      <c r="G745" s="46"/>
    </row>
    <row r="746" spans="1:7">
      <c r="A746" s="75"/>
      <c r="B746" s="76"/>
      <c r="C746" s="76"/>
      <c r="D746" s="46"/>
      <c r="E746" s="77"/>
      <c r="F746" s="77"/>
      <c r="G746" s="46"/>
    </row>
    <row r="747" spans="1:7">
      <c r="A747" s="75"/>
      <c r="B747" s="76"/>
      <c r="C747" s="76"/>
      <c r="D747" s="46"/>
      <c r="E747" s="77"/>
      <c r="F747" s="77"/>
      <c r="G747" s="46"/>
    </row>
    <row r="748" spans="1:7">
      <c r="A748" s="75"/>
      <c r="B748" s="76"/>
      <c r="C748" s="76"/>
      <c r="D748" s="46"/>
      <c r="E748" s="77"/>
      <c r="F748" s="77"/>
      <c r="G748" s="46"/>
    </row>
    <row r="749" spans="1:7">
      <c r="A749" s="75"/>
      <c r="B749" s="76"/>
      <c r="C749" s="76"/>
      <c r="D749" s="46"/>
      <c r="E749" s="77"/>
      <c r="F749" s="77"/>
      <c r="G749" s="46"/>
    </row>
    <row r="750" spans="1:7">
      <c r="A750" s="75"/>
      <c r="B750" s="76"/>
      <c r="C750" s="76"/>
      <c r="D750" s="46"/>
      <c r="E750" s="77"/>
      <c r="F750" s="77"/>
      <c r="G750" s="46"/>
    </row>
    <row r="751" spans="1:7">
      <c r="A751" s="75"/>
      <c r="B751" s="76"/>
      <c r="C751" s="76"/>
      <c r="D751" s="46"/>
      <c r="E751" s="77"/>
      <c r="F751" s="77"/>
      <c r="G751" s="46"/>
    </row>
    <row r="752" spans="1:7">
      <c r="A752" s="75"/>
      <c r="B752" s="76"/>
      <c r="C752" s="76"/>
      <c r="D752" s="46"/>
      <c r="E752" s="77"/>
      <c r="F752" s="77"/>
      <c r="G752" s="46"/>
    </row>
    <row r="753" spans="1:7">
      <c r="A753" s="75"/>
      <c r="B753" s="76"/>
      <c r="C753" s="76"/>
      <c r="D753" s="46"/>
      <c r="E753" s="77"/>
      <c r="F753" s="77"/>
      <c r="G753" s="46"/>
    </row>
    <row r="754" spans="1:7">
      <c r="A754" s="75"/>
      <c r="B754" s="76"/>
      <c r="C754" s="76"/>
      <c r="D754" s="46"/>
      <c r="E754" s="77"/>
      <c r="F754" s="77"/>
      <c r="G754" s="46"/>
    </row>
    <row r="755" spans="1:7">
      <c r="A755" s="75"/>
      <c r="B755" s="76"/>
      <c r="C755" s="76"/>
      <c r="D755" s="46"/>
      <c r="E755" s="77"/>
      <c r="F755" s="77"/>
      <c r="G755" s="46"/>
    </row>
    <row r="756" spans="1:7">
      <c r="A756" s="75"/>
      <c r="B756" s="76"/>
      <c r="C756" s="76"/>
      <c r="D756" s="46"/>
      <c r="E756" s="77"/>
      <c r="F756" s="77"/>
      <c r="G756" s="46"/>
    </row>
    <row r="757" spans="1:7">
      <c r="A757" s="75"/>
      <c r="B757" s="76"/>
      <c r="C757" s="76"/>
      <c r="D757" s="46"/>
      <c r="E757" s="77"/>
      <c r="F757" s="77"/>
      <c r="G757" s="46"/>
    </row>
    <row r="758" spans="1:7">
      <c r="A758" s="75"/>
      <c r="B758" s="76"/>
      <c r="C758" s="76"/>
      <c r="D758" s="46"/>
      <c r="E758" s="77"/>
      <c r="F758" s="77"/>
      <c r="G758" s="46"/>
    </row>
    <row r="759" spans="1:7">
      <c r="A759" s="75"/>
      <c r="B759" s="76"/>
      <c r="C759" s="76"/>
      <c r="D759" s="46"/>
      <c r="E759" s="77"/>
      <c r="F759" s="77"/>
      <c r="G759" s="46"/>
    </row>
    <row r="760" spans="1:7">
      <c r="A760" s="75"/>
      <c r="B760" s="76"/>
      <c r="C760" s="76"/>
      <c r="D760" s="46"/>
      <c r="E760" s="77"/>
      <c r="F760" s="77"/>
      <c r="G760" s="46"/>
    </row>
    <row r="761" spans="1:7">
      <c r="A761" s="75"/>
      <c r="B761" s="76"/>
      <c r="C761" s="76"/>
      <c r="D761" s="46"/>
      <c r="E761" s="77"/>
      <c r="F761" s="77"/>
      <c r="G761" s="46"/>
    </row>
    <row r="762" spans="1:7">
      <c r="A762" s="75"/>
      <c r="B762" s="76"/>
      <c r="C762" s="76"/>
      <c r="D762" s="46"/>
      <c r="E762" s="77"/>
      <c r="F762" s="77"/>
      <c r="G762" s="46"/>
    </row>
    <row r="763" spans="1:7">
      <c r="A763" s="75"/>
      <c r="B763" s="76"/>
      <c r="C763" s="76"/>
      <c r="D763" s="46"/>
      <c r="E763" s="77"/>
      <c r="F763" s="77"/>
      <c r="G763" s="46"/>
    </row>
    <row r="764" spans="1:7">
      <c r="A764" s="75"/>
      <c r="B764" s="76"/>
      <c r="C764" s="76"/>
      <c r="D764" s="46"/>
      <c r="E764" s="77"/>
      <c r="F764" s="77"/>
      <c r="G764" s="46"/>
    </row>
    <row r="765" spans="1:7">
      <c r="A765" s="75"/>
      <c r="B765" s="76"/>
      <c r="C765" s="76"/>
      <c r="D765" s="46"/>
      <c r="E765" s="77"/>
      <c r="F765" s="77"/>
      <c r="G765" s="46"/>
    </row>
    <row r="766" spans="1:7">
      <c r="A766" s="75"/>
      <c r="B766" s="76"/>
      <c r="C766" s="76"/>
      <c r="D766" s="46"/>
      <c r="E766" s="77"/>
      <c r="F766" s="77"/>
      <c r="G766" s="46"/>
    </row>
    <row r="767" spans="1:7">
      <c r="A767" s="75"/>
      <c r="B767" s="76"/>
      <c r="C767" s="76"/>
      <c r="D767" s="46"/>
      <c r="E767" s="77"/>
      <c r="F767" s="77"/>
      <c r="G767" s="46"/>
    </row>
    <row r="768" spans="1:7">
      <c r="A768" s="75"/>
      <c r="B768" s="76"/>
      <c r="C768" s="76"/>
      <c r="D768" s="46"/>
      <c r="E768" s="77"/>
      <c r="F768" s="77"/>
      <c r="G768" s="46"/>
    </row>
    <row r="769" spans="1:7">
      <c r="A769" s="75"/>
      <c r="B769" s="76"/>
      <c r="C769" s="76"/>
      <c r="D769" s="46"/>
      <c r="E769" s="77"/>
      <c r="F769" s="77"/>
      <c r="G769" s="46"/>
    </row>
    <row r="770" spans="1:7">
      <c r="A770" s="75"/>
      <c r="B770" s="76"/>
      <c r="C770" s="76"/>
      <c r="D770" s="46"/>
      <c r="E770" s="77"/>
      <c r="F770" s="77"/>
      <c r="G770" s="46"/>
    </row>
    <row r="771" spans="1:7">
      <c r="A771" s="75"/>
      <c r="B771" s="76"/>
      <c r="C771" s="76"/>
      <c r="D771" s="46"/>
      <c r="E771" s="77"/>
      <c r="F771" s="77"/>
      <c r="G771" s="46"/>
    </row>
    <row r="772" spans="1:7">
      <c r="A772" s="75"/>
      <c r="B772" s="76"/>
      <c r="C772" s="76"/>
      <c r="D772" s="46"/>
      <c r="E772" s="77"/>
      <c r="F772" s="77"/>
      <c r="G772" s="46"/>
    </row>
    <row r="773" spans="1:7">
      <c r="A773" s="75"/>
      <c r="B773" s="76"/>
      <c r="C773" s="76"/>
      <c r="D773" s="46"/>
      <c r="E773" s="77"/>
      <c r="F773" s="77"/>
      <c r="G773" s="46"/>
    </row>
    <row r="774" spans="1:7">
      <c r="A774" s="75"/>
      <c r="B774" s="76"/>
      <c r="C774" s="76"/>
      <c r="D774" s="46"/>
      <c r="E774" s="77"/>
      <c r="F774" s="77"/>
      <c r="G774" s="46"/>
    </row>
    <row r="775" spans="1:7">
      <c r="A775" s="75"/>
      <c r="B775" s="76"/>
      <c r="C775" s="76"/>
      <c r="D775" s="46"/>
      <c r="E775" s="77"/>
      <c r="F775" s="77"/>
      <c r="G775" s="46"/>
    </row>
    <row r="776" spans="1:7">
      <c r="A776" s="75"/>
      <c r="B776" s="76"/>
      <c r="C776" s="76"/>
      <c r="D776" s="46"/>
      <c r="E776" s="77"/>
      <c r="F776" s="77"/>
      <c r="G776" s="46"/>
    </row>
    <row r="777" spans="1:7">
      <c r="A777" s="75"/>
      <c r="B777" s="76"/>
      <c r="C777" s="76"/>
      <c r="D777" s="46"/>
      <c r="E777" s="77"/>
      <c r="F777" s="77"/>
      <c r="G777" s="46"/>
    </row>
    <row r="778" spans="1:7">
      <c r="A778" s="75"/>
      <c r="B778" s="76"/>
      <c r="C778" s="76"/>
      <c r="D778" s="46"/>
      <c r="E778" s="77"/>
      <c r="F778" s="77"/>
      <c r="G778" s="46"/>
    </row>
    <row r="779" spans="1:7">
      <c r="A779" s="75"/>
      <c r="B779" s="76"/>
      <c r="C779" s="76"/>
      <c r="D779" s="46"/>
      <c r="E779" s="77"/>
      <c r="F779" s="77"/>
      <c r="G779" s="46"/>
    </row>
    <row r="780" spans="1:7">
      <c r="A780" s="75"/>
      <c r="B780" s="76"/>
      <c r="C780" s="76"/>
      <c r="D780" s="46"/>
      <c r="E780" s="77"/>
      <c r="F780" s="77"/>
      <c r="G780" s="46"/>
    </row>
    <row r="781" spans="1:7">
      <c r="A781" s="75"/>
      <c r="B781" s="76"/>
      <c r="C781" s="76"/>
      <c r="D781" s="46"/>
      <c r="E781" s="77"/>
      <c r="F781" s="77"/>
      <c r="G781" s="46"/>
    </row>
    <row r="782" spans="1:7">
      <c r="A782" s="75"/>
      <c r="B782" s="76"/>
      <c r="C782" s="76"/>
      <c r="D782" s="46"/>
      <c r="E782" s="77"/>
      <c r="F782" s="77"/>
      <c r="G782" s="46"/>
    </row>
    <row r="783" spans="1:7">
      <c r="A783" s="75"/>
      <c r="B783" s="76"/>
      <c r="C783" s="76"/>
      <c r="D783" s="46"/>
      <c r="E783" s="77"/>
      <c r="F783" s="77"/>
      <c r="G783" s="46"/>
    </row>
    <row r="784" spans="1:7">
      <c r="A784" s="75"/>
      <c r="B784" s="76"/>
      <c r="C784" s="76"/>
      <c r="D784" s="46"/>
      <c r="E784" s="77"/>
      <c r="F784" s="77"/>
      <c r="G784" s="46"/>
    </row>
    <row r="785" spans="1:7">
      <c r="A785" s="75"/>
      <c r="B785" s="76"/>
      <c r="C785" s="76"/>
      <c r="D785" s="46"/>
      <c r="E785" s="77"/>
      <c r="F785" s="77"/>
      <c r="G785" s="46"/>
    </row>
    <row r="786" spans="1:7">
      <c r="A786" s="75"/>
      <c r="B786" s="76"/>
      <c r="C786" s="76"/>
      <c r="D786" s="46"/>
      <c r="E786" s="77"/>
      <c r="F786" s="77"/>
      <c r="G786" s="46"/>
    </row>
    <row r="787" spans="1:7">
      <c r="A787" s="75"/>
      <c r="B787" s="76"/>
      <c r="C787" s="76"/>
      <c r="D787" s="46"/>
      <c r="E787" s="77"/>
      <c r="F787" s="77"/>
      <c r="G787" s="46"/>
    </row>
    <row r="788" spans="1:7">
      <c r="A788" s="75"/>
      <c r="B788" s="76"/>
      <c r="C788" s="76"/>
      <c r="D788" s="46"/>
      <c r="E788" s="77"/>
      <c r="F788" s="77"/>
      <c r="G788" s="46"/>
    </row>
    <row r="789" spans="1:7">
      <c r="A789" s="75"/>
      <c r="B789" s="76"/>
      <c r="C789" s="76"/>
      <c r="D789" s="46"/>
      <c r="E789" s="77"/>
      <c r="F789" s="77"/>
      <c r="G789" s="46"/>
    </row>
    <row r="790" spans="1:7">
      <c r="A790" s="75"/>
      <c r="B790" s="76"/>
      <c r="C790" s="76"/>
      <c r="D790" s="46"/>
      <c r="E790" s="77"/>
      <c r="F790" s="77"/>
      <c r="G790" s="46"/>
    </row>
    <row r="791" spans="1:7">
      <c r="A791" s="75"/>
      <c r="B791" s="76"/>
      <c r="C791" s="76"/>
      <c r="D791" s="46"/>
      <c r="E791" s="77"/>
      <c r="F791" s="77"/>
      <c r="G791" s="46"/>
    </row>
    <row r="792" spans="1:7">
      <c r="A792" s="75"/>
      <c r="B792" s="76"/>
      <c r="C792" s="76"/>
      <c r="D792" s="46"/>
      <c r="E792" s="77"/>
      <c r="F792" s="77"/>
      <c r="G792" s="46"/>
    </row>
    <row r="793" spans="1:7">
      <c r="A793" s="75"/>
      <c r="B793" s="76"/>
      <c r="C793" s="76"/>
      <c r="D793" s="46"/>
      <c r="E793" s="77"/>
      <c r="F793" s="77"/>
      <c r="G793" s="46"/>
    </row>
    <row r="794" spans="1:7">
      <c r="A794" s="75"/>
      <c r="B794" s="76"/>
      <c r="C794" s="76"/>
      <c r="D794" s="46"/>
      <c r="E794" s="77"/>
      <c r="F794" s="77"/>
      <c r="G794" s="46"/>
    </row>
    <row r="795" spans="1:7">
      <c r="A795" s="75"/>
      <c r="B795" s="76"/>
      <c r="C795" s="76"/>
      <c r="D795" s="46"/>
      <c r="E795" s="77"/>
      <c r="F795" s="77"/>
      <c r="G795" s="46"/>
    </row>
    <row r="796" spans="1:7">
      <c r="A796" s="75"/>
      <c r="B796" s="76"/>
      <c r="C796" s="76"/>
      <c r="D796" s="46"/>
      <c r="E796" s="77"/>
      <c r="F796" s="77"/>
      <c r="G796" s="46"/>
    </row>
    <row r="797" spans="1:7">
      <c r="A797" s="75"/>
      <c r="B797" s="76"/>
      <c r="C797" s="76"/>
      <c r="D797" s="46"/>
      <c r="E797" s="77"/>
      <c r="F797" s="77"/>
      <c r="G797" s="46"/>
    </row>
    <row r="798" spans="1:7">
      <c r="A798" s="75"/>
      <c r="B798" s="76"/>
      <c r="C798" s="76"/>
      <c r="D798" s="46"/>
      <c r="E798" s="77"/>
      <c r="F798" s="77"/>
      <c r="G798" s="46"/>
    </row>
    <row r="799" spans="1:7">
      <c r="A799" s="75"/>
      <c r="B799" s="76"/>
      <c r="C799" s="76"/>
      <c r="D799" s="46"/>
      <c r="E799" s="77"/>
      <c r="F799" s="77"/>
      <c r="G799" s="46"/>
    </row>
    <row r="800" spans="1:7">
      <c r="A800" s="75"/>
      <c r="B800" s="76"/>
      <c r="C800" s="76"/>
      <c r="D800" s="46"/>
      <c r="E800" s="77"/>
      <c r="F800" s="77"/>
      <c r="G800" s="46"/>
    </row>
    <row r="801" spans="1:7">
      <c r="A801" s="75"/>
      <c r="B801" s="76"/>
      <c r="C801" s="76"/>
      <c r="D801" s="46"/>
      <c r="E801" s="77"/>
      <c r="F801" s="77"/>
      <c r="G801" s="46"/>
    </row>
    <row r="802" spans="1:7">
      <c r="A802" s="75"/>
      <c r="B802" s="76"/>
      <c r="C802" s="76"/>
      <c r="D802" s="46"/>
      <c r="E802" s="77"/>
      <c r="F802" s="77"/>
      <c r="G802" s="46"/>
    </row>
    <row r="803" spans="1:7">
      <c r="A803" s="75"/>
      <c r="B803" s="76"/>
      <c r="C803" s="76"/>
      <c r="D803" s="46"/>
      <c r="E803" s="77"/>
      <c r="F803" s="77"/>
      <c r="G803" s="46"/>
    </row>
    <row r="804" spans="1:7">
      <c r="A804" s="75"/>
      <c r="B804" s="76"/>
      <c r="C804" s="76"/>
      <c r="D804" s="46"/>
      <c r="E804" s="77"/>
      <c r="F804" s="77"/>
      <c r="G804" s="46"/>
    </row>
    <row r="805" spans="1:7">
      <c r="A805" s="75"/>
      <c r="B805" s="76"/>
      <c r="C805" s="76"/>
      <c r="D805" s="46"/>
      <c r="E805" s="77"/>
      <c r="F805" s="77"/>
      <c r="G805" s="46"/>
    </row>
    <row r="806" spans="1:7">
      <c r="A806" s="75"/>
      <c r="B806" s="76"/>
      <c r="C806" s="76"/>
      <c r="D806" s="46"/>
      <c r="E806" s="77"/>
      <c r="F806" s="77"/>
      <c r="G806" s="46"/>
    </row>
    <row r="807" spans="1:7">
      <c r="A807" s="75"/>
      <c r="B807" s="76"/>
      <c r="C807" s="76"/>
      <c r="D807" s="46"/>
      <c r="E807" s="77"/>
      <c r="F807" s="77"/>
      <c r="G807" s="46"/>
    </row>
    <row r="808" spans="1:7">
      <c r="A808" s="75"/>
      <c r="B808" s="76"/>
      <c r="C808" s="76"/>
      <c r="D808" s="46"/>
      <c r="E808" s="77"/>
      <c r="F808" s="77"/>
      <c r="G808" s="46"/>
    </row>
    <row r="809" spans="1:7">
      <c r="A809" s="75"/>
      <c r="B809" s="76"/>
      <c r="C809" s="76"/>
      <c r="D809" s="46"/>
      <c r="E809" s="77"/>
      <c r="F809" s="77"/>
      <c r="G809" s="46"/>
    </row>
    <row r="810" spans="1:7">
      <c r="A810" s="75"/>
      <c r="B810" s="76"/>
      <c r="C810" s="76"/>
      <c r="D810" s="46"/>
      <c r="E810" s="77"/>
      <c r="F810" s="77"/>
      <c r="G810" s="46"/>
    </row>
    <row r="811" spans="1:7">
      <c r="A811" s="75"/>
      <c r="B811" s="76"/>
      <c r="C811" s="76"/>
      <c r="D811" s="46"/>
      <c r="E811" s="77"/>
      <c r="F811" s="77"/>
      <c r="G811" s="46"/>
    </row>
    <row r="812" spans="1:7">
      <c r="A812" s="75"/>
      <c r="B812" s="76"/>
      <c r="C812" s="76"/>
      <c r="D812" s="46"/>
      <c r="E812" s="77"/>
      <c r="F812" s="77"/>
      <c r="G812" s="46"/>
    </row>
    <row r="813" spans="1:7">
      <c r="A813" s="75"/>
      <c r="B813" s="76"/>
      <c r="C813" s="76"/>
      <c r="D813" s="46"/>
      <c r="E813" s="77"/>
      <c r="F813" s="77"/>
      <c r="G813" s="46"/>
    </row>
    <row r="814" spans="1:7">
      <c r="A814" s="75"/>
      <c r="B814" s="76"/>
      <c r="C814" s="76"/>
      <c r="D814" s="46"/>
      <c r="E814" s="77"/>
      <c r="F814" s="77"/>
      <c r="G814" s="46"/>
    </row>
    <row r="815" spans="1:7">
      <c r="A815" s="75"/>
      <c r="B815" s="76"/>
      <c r="C815" s="76"/>
      <c r="D815" s="46"/>
      <c r="E815" s="77"/>
      <c r="F815" s="77"/>
      <c r="G815" s="46"/>
    </row>
    <row r="816" spans="1:7">
      <c r="A816" s="75"/>
      <c r="B816" s="76"/>
      <c r="C816" s="76"/>
      <c r="D816" s="46"/>
      <c r="E816" s="77"/>
      <c r="F816" s="77"/>
      <c r="G816" s="46"/>
    </row>
    <row r="817" spans="1:7">
      <c r="A817" s="75"/>
      <c r="B817" s="76"/>
      <c r="C817" s="76"/>
      <c r="D817" s="46"/>
      <c r="E817" s="77"/>
      <c r="F817" s="77"/>
      <c r="G817" s="46"/>
    </row>
    <row r="818" spans="1:7">
      <c r="A818" s="75"/>
      <c r="B818" s="76"/>
      <c r="C818" s="76"/>
      <c r="D818" s="46"/>
      <c r="E818" s="77"/>
      <c r="F818" s="77"/>
      <c r="G818" s="46"/>
    </row>
    <row r="819" spans="1:7">
      <c r="A819" s="75"/>
      <c r="B819" s="76"/>
      <c r="C819" s="76"/>
      <c r="D819" s="46"/>
      <c r="E819" s="77"/>
      <c r="F819" s="77"/>
      <c r="G819" s="46"/>
    </row>
    <row r="820" spans="1:7">
      <c r="A820" s="75"/>
      <c r="B820" s="76"/>
      <c r="C820" s="76"/>
      <c r="D820" s="46"/>
      <c r="E820" s="77"/>
      <c r="F820" s="77"/>
      <c r="G820" s="46"/>
    </row>
    <row r="821" spans="1:7">
      <c r="A821" s="75"/>
      <c r="B821" s="76"/>
      <c r="C821" s="76"/>
      <c r="D821" s="46"/>
      <c r="E821" s="77"/>
      <c r="F821" s="77"/>
      <c r="G821" s="46"/>
    </row>
    <row r="822" spans="1:7">
      <c r="A822" s="75"/>
      <c r="B822" s="76"/>
      <c r="C822" s="76"/>
      <c r="D822" s="46"/>
      <c r="E822" s="77"/>
      <c r="F822" s="77"/>
      <c r="G822" s="46"/>
    </row>
    <row r="823" spans="1:7">
      <c r="A823" s="75"/>
      <c r="B823" s="76"/>
      <c r="C823" s="76"/>
      <c r="D823" s="46"/>
      <c r="E823" s="77"/>
      <c r="F823" s="77"/>
      <c r="G823" s="46"/>
    </row>
    <row r="824" spans="1:7">
      <c r="A824" s="75"/>
      <c r="B824" s="76"/>
      <c r="C824" s="76"/>
      <c r="D824" s="46"/>
      <c r="E824" s="77"/>
      <c r="F824" s="77"/>
      <c r="G824" s="46"/>
    </row>
    <row r="825" spans="1:7">
      <c r="A825" s="75"/>
      <c r="B825" s="76"/>
      <c r="C825" s="76"/>
      <c r="D825" s="46"/>
      <c r="E825" s="77"/>
      <c r="F825" s="77"/>
      <c r="G825" s="46"/>
    </row>
    <row r="826" spans="1:7">
      <c r="A826" s="75"/>
      <c r="B826" s="76"/>
      <c r="C826" s="76"/>
      <c r="D826" s="46"/>
      <c r="E826" s="77"/>
      <c r="F826" s="77"/>
      <c r="G826" s="46"/>
    </row>
    <row r="827" spans="1:7">
      <c r="A827" s="75"/>
      <c r="B827" s="76"/>
      <c r="C827" s="76"/>
      <c r="D827" s="46"/>
      <c r="E827" s="77"/>
      <c r="F827" s="77"/>
      <c r="G827" s="46"/>
    </row>
    <row r="828" spans="1:7">
      <c r="A828" s="75"/>
      <c r="B828" s="76"/>
      <c r="C828" s="76"/>
      <c r="D828" s="46"/>
      <c r="E828" s="77"/>
      <c r="F828" s="77"/>
      <c r="G828" s="46"/>
    </row>
    <row r="829" spans="1:7">
      <c r="A829" s="75"/>
      <c r="B829" s="76"/>
      <c r="C829" s="76"/>
      <c r="D829" s="46"/>
      <c r="E829" s="77"/>
      <c r="F829" s="77"/>
      <c r="G829" s="46"/>
    </row>
    <row r="830" spans="1:7">
      <c r="A830" s="75"/>
      <c r="B830" s="76"/>
      <c r="C830" s="76"/>
      <c r="D830" s="46"/>
      <c r="E830" s="77"/>
      <c r="F830" s="77"/>
      <c r="G830" s="46"/>
    </row>
    <row r="831" spans="1:7">
      <c r="A831" s="75"/>
      <c r="B831" s="76"/>
      <c r="C831" s="76"/>
      <c r="D831" s="46"/>
      <c r="E831" s="77"/>
      <c r="F831" s="77"/>
      <c r="G831" s="46"/>
    </row>
    <row r="832" spans="1:7">
      <c r="A832" s="75"/>
      <c r="B832" s="76"/>
      <c r="C832" s="76"/>
      <c r="D832" s="46"/>
      <c r="E832" s="77"/>
      <c r="F832" s="77"/>
      <c r="G832" s="46"/>
    </row>
    <row r="833" spans="1:7">
      <c r="A833" s="75"/>
      <c r="B833" s="76"/>
      <c r="C833" s="76"/>
      <c r="D833" s="46"/>
      <c r="E833" s="77"/>
      <c r="F833" s="77"/>
      <c r="G833" s="46"/>
    </row>
    <row r="834" spans="1:7">
      <c r="A834" s="75"/>
      <c r="B834" s="76"/>
      <c r="C834" s="76"/>
      <c r="D834" s="46"/>
      <c r="E834" s="77"/>
      <c r="F834" s="77"/>
      <c r="G834" s="46"/>
    </row>
    <row r="835" spans="1:7">
      <c r="A835" s="75"/>
      <c r="B835" s="76"/>
      <c r="C835" s="76"/>
      <c r="D835" s="46"/>
      <c r="E835" s="77"/>
      <c r="F835" s="77"/>
      <c r="G835" s="46"/>
    </row>
    <row r="836" spans="1:7">
      <c r="A836" s="75"/>
      <c r="B836" s="76"/>
      <c r="C836" s="76"/>
      <c r="D836" s="46"/>
      <c r="E836" s="77"/>
      <c r="F836" s="77"/>
      <c r="G836" s="46"/>
    </row>
    <row r="837" spans="1:7">
      <c r="A837" s="75"/>
      <c r="B837" s="76"/>
      <c r="C837" s="76"/>
      <c r="D837" s="46"/>
      <c r="E837" s="77"/>
      <c r="F837" s="77"/>
      <c r="G837" s="46"/>
    </row>
    <row r="838" spans="1:7">
      <c r="A838" s="75"/>
      <c r="B838" s="76"/>
      <c r="C838" s="76"/>
      <c r="D838" s="46"/>
      <c r="E838" s="77"/>
      <c r="F838" s="77"/>
      <c r="G838" s="46"/>
    </row>
    <row r="839" spans="1:7">
      <c r="A839" s="75"/>
      <c r="B839" s="76"/>
      <c r="C839" s="76"/>
      <c r="D839" s="46"/>
      <c r="E839" s="77"/>
      <c r="F839" s="77"/>
      <c r="G839" s="46"/>
    </row>
    <row r="840" spans="1:7">
      <c r="A840" s="75"/>
      <c r="B840" s="76"/>
      <c r="C840" s="76"/>
      <c r="D840" s="46"/>
      <c r="E840" s="77"/>
      <c r="F840" s="77"/>
      <c r="G840" s="46"/>
    </row>
    <row r="841" spans="1:7">
      <c r="A841" s="75"/>
      <c r="B841" s="76"/>
      <c r="C841" s="76"/>
      <c r="D841" s="46"/>
      <c r="E841" s="77"/>
      <c r="F841" s="77"/>
      <c r="G841" s="46"/>
    </row>
    <row r="842" spans="1:7">
      <c r="A842" s="75"/>
      <c r="B842" s="76"/>
      <c r="C842" s="76"/>
      <c r="D842" s="46"/>
      <c r="E842" s="77"/>
      <c r="F842" s="77"/>
      <c r="G842" s="46"/>
    </row>
    <row r="843" spans="1:7">
      <c r="A843" s="75"/>
      <c r="B843" s="76"/>
      <c r="C843" s="76"/>
      <c r="D843" s="46"/>
      <c r="E843" s="77"/>
      <c r="F843" s="77"/>
      <c r="G843" s="46"/>
    </row>
    <row r="844" spans="1:7">
      <c r="A844" s="75"/>
      <c r="B844" s="76"/>
      <c r="C844" s="76"/>
      <c r="D844" s="46"/>
      <c r="E844" s="77"/>
      <c r="F844" s="77"/>
      <c r="G844" s="46"/>
    </row>
    <row r="845" spans="1:7">
      <c r="A845" s="75"/>
      <c r="B845" s="76"/>
      <c r="C845" s="76"/>
      <c r="D845" s="46"/>
      <c r="E845" s="77"/>
      <c r="F845" s="77"/>
      <c r="G845" s="46"/>
    </row>
    <row r="846" spans="1:7">
      <c r="A846" s="75"/>
      <c r="B846" s="76"/>
      <c r="C846" s="76"/>
      <c r="D846" s="46"/>
      <c r="E846" s="77"/>
      <c r="F846" s="77"/>
      <c r="G846" s="46"/>
    </row>
    <row r="847" spans="1:7">
      <c r="A847" s="75"/>
      <c r="B847" s="76"/>
      <c r="C847" s="76"/>
      <c r="D847" s="46"/>
      <c r="E847" s="77"/>
      <c r="F847" s="77"/>
      <c r="G847" s="46"/>
    </row>
    <row r="848" spans="1:7">
      <c r="A848" s="75"/>
      <c r="B848" s="76"/>
      <c r="C848" s="76"/>
      <c r="D848" s="46"/>
      <c r="E848" s="77"/>
      <c r="F848" s="77"/>
      <c r="G848" s="46"/>
    </row>
    <row r="849" spans="1:7">
      <c r="A849" s="75"/>
      <c r="B849" s="76"/>
      <c r="C849" s="76"/>
      <c r="D849" s="46"/>
      <c r="E849" s="77"/>
      <c r="F849" s="77"/>
      <c r="G849" s="46"/>
    </row>
    <row r="850" spans="1:7">
      <c r="A850" s="75"/>
      <c r="B850" s="76"/>
      <c r="C850" s="76"/>
      <c r="D850" s="46"/>
      <c r="E850" s="77"/>
      <c r="F850" s="77"/>
      <c r="G850" s="46"/>
    </row>
    <row r="851" spans="1:7">
      <c r="A851" s="75"/>
      <c r="B851" s="76"/>
      <c r="C851" s="76"/>
      <c r="D851" s="46"/>
      <c r="E851" s="77"/>
      <c r="F851" s="77"/>
      <c r="G851" s="46"/>
    </row>
    <row r="852" spans="1:7">
      <c r="A852" s="75"/>
      <c r="B852" s="76"/>
      <c r="C852" s="76"/>
      <c r="D852" s="46"/>
      <c r="E852" s="77"/>
      <c r="F852" s="77"/>
      <c r="G852" s="46"/>
    </row>
    <row r="853" spans="1:7">
      <c r="A853" s="75"/>
      <c r="B853" s="76"/>
      <c r="C853" s="76"/>
      <c r="D853" s="46"/>
      <c r="E853" s="77"/>
      <c r="F853" s="77"/>
      <c r="G853" s="46"/>
    </row>
    <row r="854" spans="1:7">
      <c r="A854" s="75"/>
      <c r="B854" s="76"/>
      <c r="C854" s="76"/>
      <c r="D854" s="46"/>
      <c r="E854" s="77"/>
      <c r="F854" s="77"/>
      <c r="G854" s="46"/>
    </row>
    <row r="855" spans="1:7">
      <c r="A855" s="75"/>
      <c r="B855" s="76"/>
      <c r="C855" s="76"/>
      <c r="D855" s="46"/>
      <c r="E855" s="77"/>
      <c r="F855" s="77"/>
      <c r="G855" s="46"/>
    </row>
    <row r="856" spans="1:7">
      <c r="A856" s="75"/>
      <c r="B856" s="76"/>
      <c r="C856" s="76"/>
      <c r="D856" s="46"/>
      <c r="E856" s="77"/>
      <c r="F856" s="77"/>
      <c r="G856" s="46"/>
    </row>
    <row r="857" spans="1:7">
      <c r="A857" s="75"/>
      <c r="B857" s="76"/>
      <c r="C857" s="76"/>
      <c r="D857" s="46"/>
      <c r="E857" s="77"/>
      <c r="F857" s="77"/>
      <c r="G857" s="46"/>
    </row>
    <row r="858" spans="1:7">
      <c r="A858" s="75"/>
      <c r="B858" s="76"/>
      <c r="C858" s="76"/>
      <c r="D858" s="46"/>
      <c r="E858" s="77"/>
      <c r="F858" s="77"/>
      <c r="G858" s="46"/>
    </row>
    <row r="859" spans="1:7">
      <c r="A859" s="75"/>
      <c r="B859" s="76"/>
      <c r="C859" s="76"/>
      <c r="D859" s="46"/>
      <c r="E859" s="77"/>
      <c r="F859" s="77"/>
      <c r="G859" s="46"/>
    </row>
    <row r="860" spans="1:7">
      <c r="A860" s="75"/>
      <c r="B860" s="76"/>
      <c r="C860" s="76"/>
      <c r="D860" s="46"/>
      <c r="E860" s="77"/>
      <c r="F860" s="77"/>
      <c r="G860" s="46"/>
    </row>
    <row r="861" spans="1:7">
      <c r="A861" s="75"/>
      <c r="B861" s="76"/>
      <c r="C861" s="76"/>
      <c r="D861" s="46"/>
      <c r="E861" s="77"/>
      <c r="F861" s="77"/>
      <c r="G861" s="46"/>
    </row>
    <row r="862" spans="1:7">
      <c r="A862" s="75"/>
      <c r="B862" s="76"/>
      <c r="C862" s="76"/>
      <c r="D862" s="46"/>
      <c r="E862" s="77"/>
      <c r="F862" s="77"/>
      <c r="G862" s="46"/>
    </row>
    <row r="863" spans="1:7">
      <c r="A863" s="75"/>
      <c r="B863" s="76"/>
      <c r="C863" s="76"/>
      <c r="D863" s="46"/>
      <c r="E863" s="77"/>
      <c r="F863" s="77"/>
      <c r="G863" s="46"/>
    </row>
    <row r="864" spans="1:7">
      <c r="A864" s="75"/>
      <c r="B864" s="76"/>
      <c r="C864" s="76"/>
      <c r="D864" s="46"/>
      <c r="E864" s="77"/>
      <c r="F864" s="77"/>
      <c r="G864" s="46"/>
    </row>
    <row r="865" spans="1:7">
      <c r="A865" s="75"/>
      <c r="B865" s="76"/>
      <c r="C865" s="76"/>
      <c r="D865" s="46"/>
      <c r="E865" s="77"/>
      <c r="F865" s="77"/>
      <c r="G865" s="46"/>
    </row>
    <row r="866" spans="1:7">
      <c r="A866" s="75"/>
      <c r="B866" s="76"/>
      <c r="C866" s="76"/>
      <c r="D866" s="46"/>
      <c r="E866" s="77"/>
      <c r="F866" s="77"/>
      <c r="G866" s="46"/>
    </row>
    <row r="867" spans="1:7">
      <c r="A867" s="75"/>
      <c r="B867" s="76"/>
      <c r="C867" s="76"/>
      <c r="D867" s="46"/>
      <c r="E867" s="77"/>
      <c r="F867" s="77"/>
      <c r="G867" s="46"/>
    </row>
    <row r="868" spans="1:7">
      <c r="A868" s="75"/>
      <c r="B868" s="76"/>
      <c r="C868" s="76"/>
      <c r="D868" s="46"/>
      <c r="E868" s="77"/>
      <c r="F868" s="77"/>
      <c r="G868" s="46"/>
    </row>
    <row r="869" spans="1:7">
      <c r="A869" s="75"/>
      <c r="B869" s="76"/>
      <c r="C869" s="76"/>
      <c r="D869" s="46"/>
      <c r="E869" s="77"/>
      <c r="F869" s="77"/>
      <c r="G869" s="46"/>
    </row>
    <row r="870" spans="1:7">
      <c r="A870" s="75"/>
      <c r="B870" s="76"/>
      <c r="C870" s="76"/>
      <c r="D870" s="46"/>
      <c r="E870" s="77"/>
      <c r="F870" s="77"/>
      <c r="G870" s="46"/>
    </row>
    <row r="871" spans="1:7">
      <c r="A871" s="75"/>
      <c r="B871" s="76"/>
      <c r="C871" s="76"/>
      <c r="D871" s="46"/>
      <c r="E871" s="77"/>
      <c r="F871" s="77"/>
      <c r="G871" s="46"/>
    </row>
    <row r="872" spans="1:7">
      <c r="A872" s="75"/>
      <c r="B872" s="76"/>
      <c r="C872" s="76"/>
      <c r="D872" s="46"/>
      <c r="E872" s="77"/>
      <c r="F872" s="77"/>
      <c r="G872" s="46"/>
    </row>
    <row r="873" spans="1:7">
      <c r="A873" s="75"/>
      <c r="B873" s="76"/>
      <c r="C873" s="76"/>
      <c r="D873" s="46"/>
      <c r="E873" s="77"/>
      <c r="F873" s="77"/>
      <c r="G873" s="46"/>
    </row>
    <row r="874" spans="1:7">
      <c r="A874" s="75"/>
      <c r="B874" s="76"/>
      <c r="C874" s="76"/>
      <c r="D874" s="46"/>
      <c r="E874" s="77"/>
      <c r="F874" s="77"/>
      <c r="G874" s="46"/>
    </row>
    <row r="875" spans="1:7">
      <c r="A875" s="75"/>
      <c r="B875" s="76"/>
      <c r="C875" s="76"/>
      <c r="D875" s="46"/>
      <c r="E875" s="77"/>
      <c r="F875" s="77"/>
      <c r="G875" s="46"/>
    </row>
    <row r="876" spans="1:7">
      <c r="A876" s="75"/>
      <c r="B876" s="76"/>
      <c r="C876" s="76"/>
      <c r="D876" s="46"/>
      <c r="E876" s="77"/>
      <c r="F876" s="77"/>
      <c r="G876" s="46"/>
    </row>
    <row r="877" spans="1:7">
      <c r="A877" s="75"/>
      <c r="B877" s="76"/>
      <c r="C877" s="76"/>
      <c r="D877" s="46"/>
      <c r="E877" s="77"/>
      <c r="F877" s="77"/>
      <c r="G877" s="46"/>
    </row>
    <row r="878" spans="1:7">
      <c r="A878" s="75"/>
      <c r="B878" s="76"/>
      <c r="C878" s="76"/>
      <c r="D878" s="46"/>
      <c r="E878" s="77"/>
      <c r="F878" s="77"/>
      <c r="G878" s="46"/>
    </row>
    <row r="879" spans="1:7">
      <c r="A879" s="75"/>
      <c r="B879" s="76"/>
      <c r="C879" s="76"/>
      <c r="D879" s="46"/>
      <c r="E879" s="77"/>
      <c r="F879" s="77"/>
      <c r="G879" s="46"/>
    </row>
    <row r="880" spans="1:7">
      <c r="A880" s="75"/>
      <c r="B880" s="76"/>
      <c r="C880" s="76"/>
      <c r="D880" s="46"/>
      <c r="E880" s="77"/>
      <c r="F880" s="77"/>
      <c r="G880" s="46"/>
    </row>
    <row r="881" spans="1:7">
      <c r="A881" s="75"/>
      <c r="B881" s="76"/>
      <c r="C881" s="76"/>
      <c r="D881" s="46"/>
      <c r="E881" s="77"/>
      <c r="F881" s="77"/>
      <c r="G881" s="46"/>
    </row>
    <row r="882" spans="1:7">
      <c r="A882" s="75"/>
      <c r="B882" s="76"/>
      <c r="C882" s="76"/>
      <c r="D882" s="46"/>
      <c r="E882" s="77"/>
      <c r="F882" s="77"/>
      <c r="G882" s="46"/>
    </row>
    <row r="883" spans="1:7">
      <c r="A883" s="75"/>
      <c r="B883" s="76"/>
      <c r="C883" s="76"/>
      <c r="D883" s="46"/>
      <c r="E883" s="77"/>
      <c r="F883" s="77"/>
      <c r="G883" s="46"/>
    </row>
    <row r="884" spans="1:7">
      <c r="A884" s="75"/>
      <c r="B884" s="76"/>
      <c r="C884" s="76"/>
      <c r="D884" s="46"/>
      <c r="E884" s="77"/>
      <c r="F884" s="77"/>
      <c r="G884" s="46"/>
    </row>
    <row r="885" spans="1:7">
      <c r="A885" s="75"/>
      <c r="B885" s="76"/>
      <c r="C885" s="76"/>
      <c r="D885" s="46"/>
      <c r="E885" s="77"/>
      <c r="F885" s="77"/>
      <c r="G885" s="46"/>
    </row>
    <row r="886" spans="1:7">
      <c r="A886" s="75"/>
      <c r="B886" s="76"/>
      <c r="C886" s="76"/>
      <c r="D886" s="46"/>
      <c r="E886" s="77"/>
      <c r="F886" s="77"/>
      <c r="G886" s="46"/>
    </row>
    <row r="887" spans="1:7">
      <c r="A887" s="75"/>
      <c r="B887" s="76"/>
      <c r="C887" s="76"/>
      <c r="D887" s="46"/>
      <c r="E887" s="77"/>
      <c r="F887" s="77"/>
      <c r="G887" s="46"/>
    </row>
    <row r="888" spans="1:7">
      <c r="A888" s="75"/>
      <c r="B888" s="76"/>
      <c r="C888" s="76"/>
      <c r="D888" s="46"/>
      <c r="E888" s="77"/>
      <c r="F888" s="77"/>
      <c r="G888" s="46"/>
    </row>
    <row r="889" spans="1:7">
      <c r="A889" s="75"/>
      <c r="B889" s="76"/>
      <c r="C889" s="76"/>
      <c r="D889" s="46"/>
      <c r="E889" s="77"/>
      <c r="F889" s="77"/>
      <c r="G889" s="46"/>
    </row>
    <row r="890" spans="1:7">
      <c r="A890" s="75"/>
      <c r="B890" s="76"/>
      <c r="C890" s="76"/>
      <c r="D890" s="46"/>
      <c r="E890" s="77"/>
      <c r="F890" s="77"/>
      <c r="G890" s="46"/>
    </row>
    <row r="891" spans="1:7">
      <c r="A891" s="75"/>
      <c r="B891" s="76"/>
      <c r="C891" s="76"/>
      <c r="D891" s="46"/>
      <c r="E891" s="77"/>
      <c r="F891" s="77"/>
      <c r="G891" s="46"/>
    </row>
    <row r="892" spans="1:7">
      <c r="A892" s="75"/>
      <c r="B892" s="76"/>
      <c r="C892" s="76"/>
      <c r="D892" s="46"/>
      <c r="E892" s="77"/>
      <c r="F892" s="77"/>
      <c r="G892" s="46"/>
    </row>
    <row r="893" spans="1:7">
      <c r="A893" s="75"/>
      <c r="B893" s="76"/>
      <c r="C893" s="76"/>
      <c r="D893" s="46"/>
      <c r="E893" s="77"/>
      <c r="F893" s="77"/>
      <c r="G893" s="46"/>
    </row>
    <row r="894" spans="1:7">
      <c r="A894" s="75"/>
      <c r="B894" s="76"/>
      <c r="C894" s="76"/>
      <c r="D894" s="46"/>
      <c r="E894" s="77"/>
      <c r="F894" s="77"/>
      <c r="G894" s="46"/>
    </row>
    <row r="895" spans="1:7">
      <c r="A895" s="75"/>
      <c r="B895" s="76"/>
      <c r="C895" s="76"/>
      <c r="D895" s="46"/>
      <c r="E895" s="77"/>
      <c r="F895" s="77"/>
      <c r="G895" s="46"/>
    </row>
    <row r="896" spans="1:7">
      <c r="A896" s="75"/>
      <c r="B896" s="76"/>
      <c r="C896" s="76"/>
      <c r="D896" s="46"/>
      <c r="E896" s="77"/>
      <c r="F896" s="77"/>
      <c r="G896" s="46"/>
    </row>
    <row r="897" spans="1:7">
      <c r="A897" s="75"/>
      <c r="B897" s="76"/>
      <c r="C897" s="76"/>
      <c r="D897" s="46"/>
      <c r="E897" s="77"/>
      <c r="F897" s="77"/>
      <c r="G897" s="46"/>
    </row>
    <row r="898" spans="1:7">
      <c r="A898" s="75"/>
      <c r="B898" s="76"/>
      <c r="C898" s="76"/>
      <c r="D898" s="46"/>
      <c r="E898" s="77"/>
      <c r="F898" s="77"/>
      <c r="G898" s="46"/>
    </row>
    <row r="899" spans="1:7">
      <c r="A899" s="75"/>
      <c r="B899" s="76"/>
      <c r="C899" s="76"/>
      <c r="D899" s="46"/>
      <c r="E899" s="77"/>
      <c r="F899" s="77"/>
      <c r="G899" s="46"/>
    </row>
    <row r="900" spans="1:7">
      <c r="A900" s="75"/>
      <c r="B900" s="76"/>
      <c r="C900" s="76"/>
      <c r="D900" s="46"/>
      <c r="E900" s="77"/>
      <c r="F900" s="77"/>
      <c r="G900" s="46"/>
    </row>
    <row r="901" spans="1:7">
      <c r="A901" s="75"/>
      <c r="B901" s="76"/>
      <c r="C901" s="76"/>
      <c r="D901" s="46"/>
      <c r="E901" s="77"/>
      <c r="F901" s="77"/>
      <c r="G901" s="46"/>
    </row>
    <row r="902" spans="1:7">
      <c r="A902" s="75"/>
      <c r="B902" s="76"/>
      <c r="C902" s="76"/>
      <c r="D902" s="46"/>
      <c r="E902" s="77"/>
      <c r="F902" s="77"/>
      <c r="G902" s="46"/>
    </row>
    <row r="903" spans="1:7">
      <c r="A903" s="75"/>
      <c r="B903" s="76"/>
      <c r="C903" s="76"/>
      <c r="D903" s="46"/>
      <c r="E903" s="77"/>
      <c r="F903" s="77"/>
      <c r="G903" s="46"/>
    </row>
    <row r="904" spans="1:7">
      <c r="A904" s="75"/>
      <c r="B904" s="76"/>
      <c r="C904" s="76"/>
      <c r="D904" s="46"/>
      <c r="E904" s="77"/>
      <c r="F904" s="77"/>
      <c r="G904" s="46"/>
    </row>
    <row r="905" spans="1:7">
      <c r="A905" s="75"/>
      <c r="B905" s="76"/>
      <c r="C905" s="76"/>
      <c r="D905" s="46"/>
      <c r="E905" s="77"/>
      <c r="F905" s="77"/>
      <c r="G905" s="46"/>
    </row>
    <row r="906" spans="1:7">
      <c r="A906" s="75"/>
      <c r="B906" s="76"/>
      <c r="C906" s="76"/>
      <c r="D906" s="46"/>
      <c r="E906" s="77"/>
      <c r="F906" s="77"/>
      <c r="G906" s="46"/>
    </row>
    <row r="907" spans="1:7">
      <c r="A907" s="75"/>
      <c r="B907" s="76"/>
      <c r="C907" s="76"/>
      <c r="D907" s="46"/>
      <c r="E907" s="77"/>
      <c r="F907" s="77"/>
      <c r="G907" s="46"/>
    </row>
    <row r="908" spans="1:7">
      <c r="A908" s="75"/>
      <c r="B908" s="76"/>
      <c r="C908" s="76"/>
      <c r="D908" s="46"/>
      <c r="E908" s="77"/>
      <c r="F908" s="77"/>
      <c r="G908" s="46"/>
    </row>
    <row r="909" spans="1:7">
      <c r="A909" s="75"/>
      <c r="B909" s="76"/>
      <c r="C909" s="76"/>
      <c r="D909" s="46"/>
      <c r="E909" s="77"/>
      <c r="F909" s="77"/>
      <c r="G909" s="46"/>
    </row>
    <row r="910" spans="1:7">
      <c r="A910" s="75"/>
      <c r="B910" s="76"/>
      <c r="C910" s="76"/>
      <c r="D910" s="46"/>
      <c r="E910" s="77"/>
      <c r="F910" s="77"/>
      <c r="G910" s="46"/>
    </row>
    <row r="911" spans="1:7">
      <c r="A911" s="75"/>
      <c r="B911" s="76"/>
      <c r="C911" s="76"/>
      <c r="D911" s="46"/>
      <c r="E911" s="77"/>
      <c r="F911" s="77"/>
      <c r="G911" s="46"/>
    </row>
    <row r="912" spans="1:7">
      <c r="A912" s="75"/>
      <c r="B912" s="76"/>
      <c r="C912" s="76"/>
      <c r="D912" s="46"/>
      <c r="E912" s="77"/>
      <c r="F912" s="77"/>
      <c r="G912" s="46"/>
    </row>
    <row r="913" spans="1:7">
      <c r="A913" s="75"/>
      <c r="B913" s="76"/>
      <c r="C913" s="76"/>
      <c r="D913" s="46"/>
      <c r="E913" s="77"/>
      <c r="F913" s="77"/>
      <c r="G913" s="46"/>
    </row>
    <row r="914" spans="1:7">
      <c r="A914" s="75"/>
      <c r="B914" s="76"/>
      <c r="C914" s="76"/>
      <c r="D914" s="46"/>
      <c r="E914" s="77"/>
      <c r="F914" s="77"/>
      <c r="G914" s="46"/>
    </row>
    <row r="915" spans="1:7">
      <c r="A915" s="75"/>
      <c r="B915" s="76"/>
      <c r="C915" s="76"/>
      <c r="D915" s="46"/>
      <c r="E915" s="77"/>
      <c r="F915" s="77"/>
      <c r="G915" s="46"/>
    </row>
    <row r="916" spans="1:7">
      <c r="A916" s="75"/>
      <c r="B916" s="76"/>
      <c r="C916" s="76"/>
      <c r="D916" s="46"/>
      <c r="E916" s="77"/>
      <c r="F916" s="77"/>
      <c r="G916" s="46"/>
    </row>
    <row r="917" spans="1:7">
      <c r="A917" s="75"/>
      <c r="B917" s="76"/>
      <c r="C917" s="76"/>
      <c r="D917" s="46"/>
      <c r="E917" s="77"/>
      <c r="F917" s="77"/>
      <c r="G917" s="46"/>
    </row>
    <row r="918" spans="1:7">
      <c r="A918" s="75"/>
      <c r="B918" s="76"/>
      <c r="C918" s="76"/>
      <c r="D918" s="46"/>
      <c r="E918" s="77"/>
      <c r="F918" s="77"/>
      <c r="G918" s="46"/>
    </row>
    <row r="919" spans="1:7">
      <c r="A919" s="75"/>
      <c r="B919" s="76"/>
      <c r="C919" s="76"/>
      <c r="D919" s="46"/>
      <c r="E919" s="77"/>
      <c r="F919" s="77"/>
      <c r="G919" s="46"/>
    </row>
    <row r="920" spans="1:7">
      <c r="A920" s="75"/>
      <c r="B920" s="76"/>
      <c r="C920" s="76"/>
      <c r="D920" s="46"/>
      <c r="E920" s="77"/>
      <c r="F920" s="77"/>
      <c r="G920" s="46"/>
    </row>
    <row r="921" spans="1:7">
      <c r="A921" s="75"/>
      <c r="B921" s="76"/>
      <c r="C921" s="76"/>
      <c r="D921" s="46"/>
      <c r="E921" s="77"/>
      <c r="F921" s="77"/>
      <c r="G921" s="46"/>
    </row>
    <row r="922" spans="1:7">
      <c r="A922" s="75"/>
      <c r="B922" s="76"/>
      <c r="C922" s="76"/>
      <c r="D922" s="46"/>
      <c r="E922" s="77"/>
      <c r="F922" s="77"/>
      <c r="G922" s="46"/>
    </row>
    <row r="923" spans="1:7">
      <c r="A923" s="75"/>
      <c r="B923" s="76"/>
      <c r="C923" s="76"/>
      <c r="D923" s="46"/>
      <c r="E923" s="77"/>
      <c r="F923" s="77"/>
      <c r="G923" s="46"/>
    </row>
    <row r="924" spans="1:7">
      <c r="A924" s="75"/>
      <c r="B924" s="76"/>
      <c r="C924" s="76"/>
      <c r="D924" s="46"/>
      <c r="E924" s="77"/>
      <c r="F924" s="77"/>
      <c r="G924" s="46"/>
    </row>
    <row r="925" spans="1:7">
      <c r="A925" s="75"/>
      <c r="B925" s="76"/>
      <c r="C925" s="76"/>
      <c r="D925" s="46"/>
      <c r="E925" s="77"/>
      <c r="F925" s="77"/>
      <c r="G925" s="46"/>
    </row>
    <row r="926" spans="1:7">
      <c r="G926" s="46"/>
    </row>
  </sheetData>
  <mergeCells count="34">
    <mergeCell ref="H323:I323"/>
    <mergeCell ref="C319:E319"/>
    <mergeCell ref="F319:G319"/>
    <mergeCell ref="A174:E174"/>
    <mergeCell ref="A10:G10"/>
    <mergeCell ref="A11:G11"/>
    <mergeCell ref="A12:G12"/>
    <mergeCell ref="A13:B17"/>
    <mergeCell ref="C13:C18"/>
    <mergeCell ref="D13:D18"/>
    <mergeCell ref="E13:E18"/>
    <mergeCell ref="F13:F18"/>
    <mergeCell ref="G13:G18"/>
    <mergeCell ref="A20:E20"/>
    <mergeCell ref="A38:E38"/>
    <mergeCell ref="A46:E46"/>
    <mergeCell ref="A82:E82"/>
    <mergeCell ref="A144:E144"/>
    <mergeCell ref="A9:G9"/>
    <mergeCell ref="A2:G2"/>
    <mergeCell ref="A4:G4"/>
    <mergeCell ref="A5:G5"/>
    <mergeCell ref="A6:G6"/>
    <mergeCell ref="A7:G7"/>
    <mergeCell ref="A8:G8"/>
    <mergeCell ref="A219:E219"/>
    <mergeCell ref="A215:E215"/>
    <mergeCell ref="A203:E203"/>
    <mergeCell ref="A200:E200"/>
    <mergeCell ref="A319:B319"/>
    <mergeCell ref="A270:E270"/>
    <mergeCell ref="A254:E254"/>
    <mergeCell ref="A253:E253"/>
    <mergeCell ref="A226:E226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6"/>
  <sheetViews>
    <sheetView topLeftCell="A4" workbookViewId="0">
      <selection activeCell="K13" sqref="K13"/>
    </sheetView>
  </sheetViews>
  <sheetFormatPr defaultRowHeight="15"/>
  <sheetData>
    <row r="1" spans="1:8">
      <c r="A1" s="228" t="s">
        <v>1</v>
      </c>
      <c r="B1" s="228"/>
      <c r="C1" s="228"/>
      <c r="D1" s="228"/>
      <c r="E1" s="228"/>
      <c r="F1" s="228"/>
      <c r="G1" s="228"/>
      <c r="H1" s="13"/>
    </row>
    <row r="2" spans="1:8">
      <c r="A2" s="229" t="s">
        <v>2</v>
      </c>
      <c r="B2" s="229"/>
      <c r="C2" s="229"/>
      <c r="D2" s="229"/>
      <c r="E2" s="229"/>
      <c r="F2" s="229"/>
      <c r="G2" s="229"/>
      <c r="H2" s="13"/>
    </row>
    <row r="3" spans="1:8">
      <c r="A3" s="230" t="s">
        <v>3</v>
      </c>
      <c r="B3" s="230"/>
      <c r="C3" s="230"/>
      <c r="D3" s="230"/>
      <c r="E3" s="230"/>
      <c r="F3" s="230"/>
      <c r="G3" s="230"/>
      <c r="H3" s="13"/>
    </row>
    <row r="4" spans="1:8">
      <c r="A4" s="230" t="s">
        <v>4</v>
      </c>
      <c r="B4" s="230"/>
      <c r="C4" s="230"/>
      <c r="D4" s="230"/>
      <c r="E4" s="230"/>
      <c r="F4" s="230"/>
      <c r="G4" s="230"/>
      <c r="H4" s="13"/>
    </row>
    <row r="5" spans="1:8">
      <c r="A5" s="226" t="s">
        <v>5</v>
      </c>
      <c r="B5" s="226"/>
      <c r="C5" s="226"/>
      <c r="D5" s="226"/>
      <c r="E5" s="226"/>
      <c r="F5" s="226"/>
      <c r="G5" s="226"/>
      <c r="H5" s="13"/>
    </row>
    <row r="6" spans="1:8">
      <c r="A6" s="226" t="s">
        <v>6</v>
      </c>
      <c r="B6" s="226"/>
      <c r="C6" s="226"/>
      <c r="D6" s="226"/>
      <c r="E6" s="226"/>
      <c r="F6" s="226"/>
      <c r="G6" s="226"/>
      <c r="H6" s="13"/>
    </row>
    <row r="7" spans="1:8">
      <c r="A7" s="226" t="s">
        <v>7</v>
      </c>
      <c r="B7" s="226"/>
      <c r="C7" s="226"/>
      <c r="D7" s="226"/>
      <c r="E7" s="226"/>
      <c r="F7" s="226"/>
      <c r="G7" s="226"/>
      <c r="H7" s="13"/>
    </row>
    <row r="8" spans="1:8">
      <c r="A8" s="226" t="s">
        <v>8</v>
      </c>
      <c r="B8" s="226"/>
      <c r="C8" s="226"/>
      <c r="D8" s="226"/>
      <c r="E8" s="226"/>
      <c r="F8" s="226"/>
      <c r="G8" s="226"/>
      <c r="H8" s="13"/>
    </row>
    <row r="9" spans="1:8">
      <c r="A9" s="234" t="s">
        <v>9</v>
      </c>
      <c r="B9" s="234"/>
      <c r="C9" s="234"/>
      <c r="D9" s="234"/>
      <c r="E9" s="234"/>
      <c r="F9" s="234"/>
      <c r="G9" s="234"/>
      <c r="H9" s="13"/>
    </row>
    <row r="10" spans="1:8">
      <c r="A10" s="235" t="s">
        <v>10</v>
      </c>
      <c r="B10" s="235"/>
      <c r="C10" s="236" t="s">
        <v>11</v>
      </c>
      <c r="D10" s="236" t="s">
        <v>12</v>
      </c>
      <c r="E10" s="236" t="s">
        <v>13</v>
      </c>
      <c r="F10" s="236" t="s">
        <v>14</v>
      </c>
      <c r="G10" s="236" t="s">
        <v>15</v>
      </c>
      <c r="H10" s="13"/>
    </row>
    <row r="11" spans="1:8">
      <c r="A11" s="235"/>
      <c r="B11" s="235"/>
      <c r="C11" s="236"/>
      <c r="D11" s="237"/>
      <c r="E11" s="237"/>
      <c r="F11" s="237"/>
      <c r="G11" s="237"/>
      <c r="H11" s="13"/>
    </row>
    <row r="12" spans="1:8">
      <c r="A12" s="235"/>
      <c r="B12" s="235"/>
      <c r="C12" s="236"/>
      <c r="D12" s="237"/>
      <c r="E12" s="237"/>
      <c r="F12" s="237"/>
      <c r="G12" s="237"/>
      <c r="H12" s="13"/>
    </row>
    <row r="13" spans="1:8">
      <c r="A13" s="235"/>
      <c r="B13" s="235"/>
      <c r="C13" s="236"/>
      <c r="D13" s="237"/>
      <c r="E13" s="237"/>
      <c r="F13" s="237"/>
      <c r="G13" s="237"/>
      <c r="H13" s="13"/>
    </row>
    <row r="14" spans="1:8">
      <c r="A14" s="235"/>
      <c r="B14" s="235"/>
      <c r="C14" s="236"/>
      <c r="D14" s="237"/>
      <c r="E14" s="237"/>
      <c r="F14" s="237"/>
      <c r="G14" s="237"/>
      <c r="H14" s="13"/>
    </row>
    <row r="15" spans="1:8" ht="102">
      <c r="A15" s="150" t="s">
        <v>16</v>
      </c>
      <c r="B15" s="216" t="s">
        <v>17</v>
      </c>
      <c r="C15" s="236"/>
      <c r="D15" s="237"/>
      <c r="E15" s="237"/>
      <c r="F15" s="237"/>
      <c r="G15" s="237"/>
      <c r="H15" s="18"/>
    </row>
    <row r="16" spans="1:8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24"/>
    </row>
    <row r="17" spans="1:8" ht="15.75">
      <c r="A17" s="223" t="s">
        <v>18</v>
      </c>
      <c r="B17" s="223"/>
      <c r="C17" s="223"/>
      <c r="D17" s="223"/>
      <c r="E17" s="223"/>
      <c r="F17" s="151">
        <f>SUM(F18:F34)+SUM(F36:F42)</f>
        <v>53858900</v>
      </c>
      <c r="G17" s="152"/>
      <c r="H17" s="18"/>
    </row>
    <row r="18" spans="1:8" ht="57">
      <c r="A18" s="217">
        <v>22451200</v>
      </c>
      <c r="B18" s="109" t="s">
        <v>19</v>
      </c>
      <c r="C18" s="29" t="s">
        <v>20</v>
      </c>
      <c r="D18" s="23" t="s">
        <v>21</v>
      </c>
      <c r="E18" s="153">
        <v>10000</v>
      </c>
      <c r="F18" s="154">
        <f>E18*G18</f>
        <v>5000000</v>
      </c>
      <c r="G18" s="154">
        <v>500</v>
      </c>
      <c r="H18" s="30"/>
    </row>
    <row r="19" spans="1:8" ht="128.25">
      <c r="A19" s="102">
        <v>22000000</v>
      </c>
      <c r="B19" s="120" t="s">
        <v>432</v>
      </c>
      <c r="C19" s="102" t="s">
        <v>37</v>
      </c>
      <c r="D19" s="103" t="s">
        <v>24</v>
      </c>
      <c r="E19" s="213">
        <v>633900</v>
      </c>
      <c r="F19" s="173">
        <f t="shared" ref="F19:F20" si="0">E19*G19</f>
        <v>633900</v>
      </c>
      <c r="G19" s="173">
        <v>1</v>
      </c>
      <c r="H19" s="30"/>
    </row>
    <row r="20" spans="1:8" ht="156.75">
      <c r="A20" s="102">
        <v>22000000</v>
      </c>
      <c r="B20" s="120" t="s">
        <v>433</v>
      </c>
      <c r="C20" s="102" t="s">
        <v>37</v>
      </c>
      <c r="D20" s="103" t="s">
        <v>21</v>
      </c>
      <c r="E20" s="213">
        <v>1200</v>
      </c>
      <c r="F20" s="173">
        <f t="shared" si="0"/>
        <v>300000</v>
      </c>
      <c r="G20" s="173">
        <v>250</v>
      </c>
      <c r="H20" s="30"/>
    </row>
    <row r="21" spans="1:8" ht="99.75">
      <c r="A21" s="217">
        <v>39280000</v>
      </c>
      <c r="B21" s="33" t="s">
        <v>22</v>
      </c>
      <c r="C21" s="29" t="s">
        <v>23</v>
      </c>
      <c r="D21" s="23" t="s">
        <v>24</v>
      </c>
      <c r="E21" s="154">
        <v>2000000</v>
      </c>
      <c r="F21" s="154">
        <f>E21*G21</f>
        <v>2000000</v>
      </c>
      <c r="G21" s="154">
        <v>1</v>
      </c>
      <c r="H21" s="30"/>
    </row>
    <row r="22" spans="1:8" ht="71.25">
      <c r="A22" s="155">
        <v>37521150</v>
      </c>
      <c r="B22" s="33" t="s">
        <v>25</v>
      </c>
      <c r="C22" s="34" t="s">
        <v>23</v>
      </c>
      <c r="D22" s="23" t="s">
        <v>21</v>
      </c>
      <c r="E22" s="154">
        <v>20000</v>
      </c>
      <c r="F22" s="154">
        <f>E22*G22</f>
        <v>160000</v>
      </c>
      <c r="G22" s="154" t="s">
        <v>26</v>
      </c>
      <c r="H22" s="35"/>
    </row>
    <row r="23" spans="1:8" ht="42.75">
      <c r="A23" s="156">
        <v>37531170</v>
      </c>
      <c r="B23" s="109" t="s">
        <v>408</v>
      </c>
      <c r="C23" s="34" t="s">
        <v>27</v>
      </c>
      <c r="D23" s="23" t="s">
        <v>21</v>
      </c>
      <c r="E23" s="154">
        <v>600000</v>
      </c>
      <c r="F23" s="154">
        <f>E23*G23</f>
        <v>1200000</v>
      </c>
      <c r="G23" s="154" t="s">
        <v>28</v>
      </c>
      <c r="H23" s="13"/>
    </row>
    <row r="24" spans="1:8" ht="28.5">
      <c r="A24" s="155" t="s">
        <v>29</v>
      </c>
      <c r="B24" s="109" t="s">
        <v>407</v>
      </c>
      <c r="C24" s="34" t="s">
        <v>27</v>
      </c>
      <c r="D24" s="23" t="s">
        <v>21</v>
      </c>
      <c r="E24" s="157">
        <v>18000</v>
      </c>
      <c r="F24" s="154">
        <f>E24*G24</f>
        <v>108000</v>
      </c>
      <c r="G24" s="154" t="s">
        <v>30</v>
      </c>
      <c r="H24" s="13"/>
    </row>
    <row r="25" spans="1:8" ht="85.5">
      <c r="A25" s="155" t="s">
        <v>31</v>
      </c>
      <c r="B25" s="109" t="s">
        <v>405</v>
      </c>
      <c r="C25" s="34" t="s">
        <v>27</v>
      </c>
      <c r="D25" s="23" t="s">
        <v>32</v>
      </c>
      <c r="E25" s="154">
        <v>20000</v>
      </c>
      <c r="F25" s="154">
        <f t="shared" ref="F25:F34" si="1">E25*G25</f>
        <v>40000</v>
      </c>
      <c r="G25" s="158">
        <v>2</v>
      </c>
      <c r="H25" s="13"/>
    </row>
    <row r="26" spans="1:8" ht="85.5">
      <c r="A26" s="156">
        <v>37531160</v>
      </c>
      <c r="B26" s="109" t="s">
        <v>406</v>
      </c>
      <c r="C26" s="34" t="s">
        <v>27</v>
      </c>
      <c r="D26" s="23" t="s">
        <v>33</v>
      </c>
      <c r="E26" s="154">
        <v>5000</v>
      </c>
      <c r="F26" s="154">
        <f t="shared" si="1"/>
        <v>10000</v>
      </c>
      <c r="G26" s="158">
        <v>2</v>
      </c>
      <c r="H26" s="13"/>
    </row>
    <row r="27" spans="1:8" ht="42.75">
      <c r="A27" s="156">
        <v>42121190</v>
      </c>
      <c r="B27" s="33" t="s">
        <v>34</v>
      </c>
      <c r="C27" s="29" t="s">
        <v>20</v>
      </c>
      <c r="D27" s="23" t="s">
        <v>33</v>
      </c>
      <c r="E27" s="154">
        <v>700000</v>
      </c>
      <c r="F27" s="154">
        <f t="shared" si="1"/>
        <v>700000</v>
      </c>
      <c r="G27" s="158">
        <v>1</v>
      </c>
      <c r="H27" s="13"/>
    </row>
    <row r="28" spans="1:8" ht="42.75">
      <c r="A28" s="156">
        <v>42121190</v>
      </c>
      <c r="B28" s="33" t="s">
        <v>34</v>
      </c>
      <c r="C28" s="29" t="s">
        <v>20</v>
      </c>
      <c r="D28" s="23" t="s">
        <v>33</v>
      </c>
      <c r="E28" s="154">
        <v>150000</v>
      </c>
      <c r="F28" s="154">
        <f t="shared" si="1"/>
        <v>300000</v>
      </c>
      <c r="G28" s="158">
        <v>2</v>
      </c>
      <c r="H28" s="13"/>
    </row>
    <row r="29" spans="1:8" ht="28.5">
      <c r="A29" s="156">
        <v>39714100</v>
      </c>
      <c r="B29" s="109" t="s">
        <v>409</v>
      </c>
      <c r="C29" s="29" t="s">
        <v>20</v>
      </c>
      <c r="D29" s="23" t="s">
        <v>21</v>
      </c>
      <c r="E29" s="154">
        <v>100000</v>
      </c>
      <c r="F29" s="154">
        <f t="shared" si="1"/>
        <v>200000</v>
      </c>
      <c r="G29" s="158">
        <v>2</v>
      </c>
      <c r="H29" s="13"/>
    </row>
    <row r="30" spans="1:8" ht="71.25">
      <c r="A30" s="159">
        <v>39714100</v>
      </c>
      <c r="B30" s="109" t="s">
        <v>410</v>
      </c>
      <c r="C30" s="34" t="s">
        <v>35</v>
      </c>
      <c r="D30" s="23" t="s">
        <v>21</v>
      </c>
      <c r="E30" s="154">
        <v>15000000</v>
      </c>
      <c r="F30" s="154">
        <f t="shared" si="1"/>
        <v>30000000</v>
      </c>
      <c r="G30" s="154">
        <v>2</v>
      </c>
      <c r="H30" s="13"/>
    </row>
    <row r="31" spans="1:8" ht="28.5">
      <c r="A31" s="155">
        <v>22111110</v>
      </c>
      <c r="B31" s="109" t="s">
        <v>36</v>
      </c>
      <c r="C31" s="217" t="s">
        <v>37</v>
      </c>
      <c r="D31" s="23" t="s">
        <v>33</v>
      </c>
      <c r="E31" s="154">
        <v>2500</v>
      </c>
      <c r="F31" s="154">
        <f t="shared" si="1"/>
        <v>900000</v>
      </c>
      <c r="G31" s="158">
        <v>360</v>
      </c>
      <c r="H31" s="13"/>
    </row>
    <row r="32" spans="1:8" ht="128.25">
      <c r="A32" s="160" t="s">
        <v>38</v>
      </c>
      <c r="B32" s="109" t="s">
        <v>400</v>
      </c>
      <c r="C32" s="110" t="s">
        <v>37</v>
      </c>
      <c r="D32" s="111" t="s">
        <v>39</v>
      </c>
      <c r="E32" s="157">
        <v>987000</v>
      </c>
      <c r="F32" s="157">
        <v>987000</v>
      </c>
      <c r="G32" s="161">
        <v>1</v>
      </c>
      <c r="H32" s="13"/>
    </row>
    <row r="33" spans="1:8" ht="114">
      <c r="A33" s="160" t="s">
        <v>40</v>
      </c>
      <c r="B33" s="109" t="s">
        <v>41</v>
      </c>
      <c r="C33" s="110" t="s">
        <v>37</v>
      </c>
      <c r="D33" s="111" t="s">
        <v>39</v>
      </c>
      <c r="E33" s="157">
        <v>620000</v>
      </c>
      <c r="F33" s="157">
        <f t="shared" si="1"/>
        <v>620000</v>
      </c>
      <c r="G33" s="161">
        <v>1</v>
      </c>
      <c r="H33" s="13"/>
    </row>
    <row r="34" spans="1:8">
      <c r="A34" s="162" t="s">
        <v>42</v>
      </c>
      <c r="B34" s="109" t="s">
        <v>43</v>
      </c>
      <c r="C34" s="110" t="s">
        <v>37</v>
      </c>
      <c r="D34" s="111" t="s">
        <v>33</v>
      </c>
      <c r="E34" s="157">
        <v>350000</v>
      </c>
      <c r="F34" s="154">
        <f t="shared" si="1"/>
        <v>700000</v>
      </c>
      <c r="G34" s="158">
        <v>2</v>
      </c>
      <c r="H34" s="13"/>
    </row>
    <row r="35" spans="1:8">
      <c r="A35" s="232" t="s">
        <v>385</v>
      </c>
      <c r="B35" s="232"/>
      <c r="C35" s="232"/>
      <c r="D35" s="232"/>
      <c r="E35" s="232"/>
      <c r="F35" s="163">
        <f>SUM(F36:F42)</f>
        <v>10000000</v>
      </c>
      <c r="G35" s="164"/>
      <c r="H35" s="13"/>
    </row>
    <row r="36" spans="1:8" ht="128.25">
      <c r="A36" s="110">
        <v>39121300</v>
      </c>
      <c r="B36" s="33" t="s">
        <v>44</v>
      </c>
      <c r="C36" s="29" t="s">
        <v>20</v>
      </c>
      <c r="D36" s="90" t="s">
        <v>33</v>
      </c>
      <c r="E36" s="217">
        <v>45000</v>
      </c>
      <c r="F36" s="154">
        <f>E36*G36</f>
        <v>1125000</v>
      </c>
      <c r="G36" s="165">
        <v>25</v>
      </c>
      <c r="H36" s="13"/>
    </row>
    <row r="37" spans="1:8" ht="128.25">
      <c r="A37" s="110">
        <v>39121300</v>
      </c>
      <c r="B37" s="33" t="s">
        <v>45</v>
      </c>
      <c r="C37" s="29" t="s">
        <v>20</v>
      </c>
      <c r="D37" s="90" t="s">
        <v>33</v>
      </c>
      <c r="E37" s="217">
        <v>55000</v>
      </c>
      <c r="F37" s="154">
        <f t="shared" ref="F37:F42" si="2">E37*G37</f>
        <v>1375000</v>
      </c>
      <c r="G37" s="165">
        <v>25</v>
      </c>
      <c r="H37" s="13"/>
    </row>
    <row r="38" spans="1:8" ht="57">
      <c r="A38" s="110">
        <v>39121410</v>
      </c>
      <c r="B38" s="33" t="s">
        <v>46</v>
      </c>
      <c r="C38" s="29" t="s">
        <v>20</v>
      </c>
      <c r="D38" s="90" t="s">
        <v>33</v>
      </c>
      <c r="E38" s="217">
        <v>50000</v>
      </c>
      <c r="F38" s="154">
        <f t="shared" si="2"/>
        <v>500000</v>
      </c>
      <c r="G38" s="165">
        <v>10</v>
      </c>
      <c r="H38" s="13"/>
    </row>
    <row r="39" spans="1:8" ht="71.25">
      <c r="A39" s="110">
        <v>39121520</v>
      </c>
      <c r="B39" s="95" t="s">
        <v>47</v>
      </c>
      <c r="C39" s="29" t="s">
        <v>20</v>
      </c>
      <c r="D39" s="90" t="s">
        <v>33</v>
      </c>
      <c r="E39" s="217">
        <v>57000</v>
      </c>
      <c r="F39" s="154">
        <f t="shared" si="2"/>
        <v>1425000</v>
      </c>
      <c r="G39" s="165">
        <v>25</v>
      </c>
      <c r="H39" s="13"/>
    </row>
    <row r="40" spans="1:8" ht="71.25">
      <c r="A40" s="110">
        <v>39141260</v>
      </c>
      <c r="B40" s="33" t="s">
        <v>48</v>
      </c>
      <c r="C40" s="29" t="s">
        <v>20</v>
      </c>
      <c r="D40" s="90" t="s">
        <v>33</v>
      </c>
      <c r="E40" s="217">
        <v>63000</v>
      </c>
      <c r="F40" s="154">
        <f t="shared" si="2"/>
        <v>1575000</v>
      </c>
      <c r="G40" s="165">
        <v>25</v>
      </c>
      <c r="H40" s="13"/>
    </row>
    <row r="41" spans="1:8" ht="71.25">
      <c r="A41" s="110">
        <v>39111160</v>
      </c>
      <c r="B41" s="33" t="s">
        <v>387</v>
      </c>
      <c r="C41" s="29" t="s">
        <v>20</v>
      </c>
      <c r="D41" s="90" t="s">
        <v>33</v>
      </c>
      <c r="E41" s="217">
        <v>15000</v>
      </c>
      <c r="F41" s="154">
        <f t="shared" si="2"/>
        <v>3000000</v>
      </c>
      <c r="G41" s="165">
        <v>200</v>
      </c>
      <c r="H41" s="13"/>
    </row>
    <row r="42" spans="1:8" ht="185.25">
      <c r="A42" s="110">
        <v>39132110</v>
      </c>
      <c r="B42" s="33" t="s">
        <v>386</v>
      </c>
      <c r="C42" s="29" t="s">
        <v>20</v>
      </c>
      <c r="D42" s="90" t="s">
        <v>33</v>
      </c>
      <c r="E42" s="217">
        <v>100000</v>
      </c>
      <c r="F42" s="154">
        <f t="shared" si="2"/>
        <v>1000000</v>
      </c>
      <c r="G42" s="165">
        <v>10</v>
      </c>
      <c r="H42" s="13"/>
    </row>
    <row r="43" spans="1:8" ht="15.75">
      <c r="A43" s="223" t="s">
        <v>49</v>
      </c>
      <c r="B43" s="223"/>
      <c r="C43" s="223"/>
      <c r="D43" s="223"/>
      <c r="E43" s="223"/>
      <c r="F43" s="151">
        <f>SUM(F44:F78)</f>
        <v>1434700</v>
      </c>
      <c r="G43" s="152"/>
      <c r="H43" s="13"/>
    </row>
    <row r="44" spans="1:8" ht="85.5">
      <c r="A44" s="33" t="s">
        <v>50</v>
      </c>
      <c r="B44" s="33" t="s">
        <v>51</v>
      </c>
      <c r="C44" s="34" t="s">
        <v>20</v>
      </c>
      <c r="D44" s="23" t="s">
        <v>52</v>
      </c>
      <c r="E44" s="154">
        <v>2000</v>
      </c>
      <c r="F44" s="154">
        <f t="shared" ref="F44:F64" si="3">E44*G44</f>
        <v>400000</v>
      </c>
      <c r="G44" s="166">
        <v>200</v>
      </c>
      <c r="H44" s="13"/>
    </row>
    <row r="45" spans="1:8" ht="42.75">
      <c r="A45" s="159" t="s">
        <v>53</v>
      </c>
      <c r="B45" s="33" t="s">
        <v>54</v>
      </c>
      <c r="C45" s="34" t="s">
        <v>20</v>
      </c>
      <c r="D45" s="23" t="s">
        <v>33</v>
      </c>
      <c r="E45" s="154">
        <v>120</v>
      </c>
      <c r="F45" s="154">
        <f t="shared" si="3"/>
        <v>36000</v>
      </c>
      <c r="G45" s="166">
        <v>300</v>
      </c>
      <c r="H45" s="13"/>
    </row>
    <row r="46" spans="1:8" ht="28.5">
      <c r="A46" s="159" t="s">
        <v>55</v>
      </c>
      <c r="B46" s="33" t="s">
        <v>56</v>
      </c>
      <c r="C46" s="34" t="s">
        <v>20</v>
      </c>
      <c r="D46" s="23" t="s">
        <v>33</v>
      </c>
      <c r="E46" s="154">
        <v>550</v>
      </c>
      <c r="F46" s="154">
        <f t="shared" si="3"/>
        <v>27500</v>
      </c>
      <c r="G46" s="166">
        <v>50</v>
      </c>
      <c r="H46" s="13"/>
    </row>
    <row r="47" spans="1:8" ht="114">
      <c r="A47" s="159">
        <v>30192137</v>
      </c>
      <c r="B47" s="33" t="s">
        <v>57</v>
      </c>
      <c r="C47" s="34" t="s">
        <v>20</v>
      </c>
      <c r="D47" s="23" t="s">
        <v>33</v>
      </c>
      <c r="E47" s="154">
        <v>50</v>
      </c>
      <c r="F47" s="154">
        <f t="shared" si="3"/>
        <v>5000</v>
      </c>
      <c r="G47" s="166">
        <v>100</v>
      </c>
      <c r="H47" s="13"/>
    </row>
    <row r="48" spans="1:8" ht="71.25">
      <c r="A48" s="159">
        <v>30197232</v>
      </c>
      <c r="B48" s="33" t="s">
        <v>58</v>
      </c>
      <c r="C48" s="34" t="s">
        <v>20</v>
      </c>
      <c r="D48" s="23" t="s">
        <v>33</v>
      </c>
      <c r="E48" s="154">
        <v>100</v>
      </c>
      <c r="F48" s="154">
        <f t="shared" si="3"/>
        <v>120000</v>
      </c>
      <c r="G48" s="166">
        <v>1200</v>
      </c>
      <c r="H48" s="13"/>
    </row>
    <row r="49" spans="1:8" ht="57">
      <c r="A49" s="159">
        <v>30197233</v>
      </c>
      <c r="B49" s="33" t="s">
        <v>59</v>
      </c>
      <c r="C49" s="34" t="s">
        <v>20</v>
      </c>
      <c r="D49" s="23" t="s">
        <v>33</v>
      </c>
      <c r="E49" s="154">
        <v>100</v>
      </c>
      <c r="F49" s="154">
        <f t="shared" si="3"/>
        <v>30000</v>
      </c>
      <c r="G49" s="166">
        <v>300</v>
      </c>
      <c r="H49" s="13"/>
    </row>
    <row r="50" spans="1:8" ht="85.5">
      <c r="A50" s="159">
        <v>30197234</v>
      </c>
      <c r="B50" s="33" t="s">
        <v>60</v>
      </c>
      <c r="C50" s="34" t="s">
        <v>20</v>
      </c>
      <c r="D50" s="23" t="s">
        <v>33</v>
      </c>
      <c r="E50" s="154">
        <v>700</v>
      </c>
      <c r="F50" s="154">
        <f t="shared" si="3"/>
        <v>14000</v>
      </c>
      <c r="G50" s="166">
        <v>20</v>
      </c>
      <c r="H50" s="13"/>
    </row>
    <row r="51" spans="1:8" ht="57">
      <c r="A51" s="167">
        <v>30192720</v>
      </c>
      <c r="B51" s="33" t="s">
        <v>61</v>
      </c>
      <c r="C51" s="34" t="s">
        <v>20</v>
      </c>
      <c r="D51" s="23" t="s">
        <v>33</v>
      </c>
      <c r="E51" s="154">
        <v>250</v>
      </c>
      <c r="F51" s="154">
        <f t="shared" si="3"/>
        <v>250000</v>
      </c>
      <c r="G51" s="166">
        <v>1000</v>
      </c>
      <c r="H51" s="39"/>
    </row>
    <row r="52" spans="1:8" ht="42.75">
      <c r="A52" s="159">
        <v>39263410</v>
      </c>
      <c r="B52" s="33" t="s">
        <v>62</v>
      </c>
      <c r="C52" s="34" t="s">
        <v>20</v>
      </c>
      <c r="D52" s="23" t="s">
        <v>52</v>
      </c>
      <c r="E52" s="154">
        <v>150</v>
      </c>
      <c r="F52" s="154">
        <f t="shared" si="3"/>
        <v>15000</v>
      </c>
      <c r="G52" s="166">
        <v>100</v>
      </c>
      <c r="H52" s="18"/>
    </row>
    <row r="53" spans="1:8" ht="57">
      <c r="A53" s="155">
        <v>39292500</v>
      </c>
      <c r="B53" s="33" t="s">
        <v>63</v>
      </c>
      <c r="C53" s="34" t="s">
        <v>20</v>
      </c>
      <c r="D53" s="23" t="s">
        <v>33</v>
      </c>
      <c r="E53" s="154">
        <v>350</v>
      </c>
      <c r="F53" s="154">
        <f t="shared" si="3"/>
        <v>3500</v>
      </c>
      <c r="G53" s="166">
        <v>10</v>
      </c>
      <c r="H53" s="13"/>
    </row>
    <row r="54" spans="1:8">
      <c r="A54" s="159">
        <v>30192100</v>
      </c>
      <c r="B54" s="33" t="s">
        <v>64</v>
      </c>
      <c r="C54" s="34" t="s">
        <v>20</v>
      </c>
      <c r="D54" s="23" t="s">
        <v>33</v>
      </c>
      <c r="E54" s="154">
        <v>100</v>
      </c>
      <c r="F54" s="154">
        <f t="shared" si="3"/>
        <v>2000</v>
      </c>
      <c r="G54" s="166">
        <v>20</v>
      </c>
      <c r="H54" s="13"/>
    </row>
    <row r="55" spans="1:8" ht="71.25">
      <c r="A55" s="167">
        <v>30199420</v>
      </c>
      <c r="B55" s="33" t="s">
        <v>65</v>
      </c>
      <c r="C55" s="34" t="s">
        <v>20</v>
      </c>
      <c r="D55" s="23" t="s">
        <v>33</v>
      </c>
      <c r="E55" s="154">
        <v>700</v>
      </c>
      <c r="F55" s="154">
        <f t="shared" si="3"/>
        <v>14000</v>
      </c>
      <c r="G55" s="166">
        <v>20</v>
      </c>
      <c r="H55" s="13"/>
    </row>
    <row r="56" spans="1:8" ht="42.75">
      <c r="A56" s="155">
        <v>39292120</v>
      </c>
      <c r="B56" s="33" t="s">
        <v>66</v>
      </c>
      <c r="C56" s="34" t="s">
        <v>20</v>
      </c>
      <c r="D56" s="23" t="s">
        <v>33</v>
      </c>
      <c r="E56" s="154">
        <v>400</v>
      </c>
      <c r="F56" s="154">
        <f t="shared" si="3"/>
        <v>40000</v>
      </c>
      <c r="G56" s="166">
        <v>100</v>
      </c>
      <c r="H56" s="13"/>
    </row>
    <row r="57" spans="1:8" ht="71.25">
      <c r="A57" s="159">
        <v>30192710</v>
      </c>
      <c r="B57" s="33" t="s">
        <v>67</v>
      </c>
      <c r="C57" s="217" t="s">
        <v>20</v>
      </c>
      <c r="D57" s="23" t="s">
        <v>33</v>
      </c>
      <c r="E57" s="154">
        <v>250</v>
      </c>
      <c r="F57" s="154">
        <f t="shared" si="3"/>
        <v>25000</v>
      </c>
      <c r="G57" s="166">
        <v>100</v>
      </c>
      <c r="H57" s="44"/>
    </row>
    <row r="58" spans="1:8" ht="57">
      <c r="A58" s="159" t="s">
        <v>68</v>
      </c>
      <c r="B58" s="33" t="s">
        <v>69</v>
      </c>
      <c r="C58" s="34" t="s">
        <v>20</v>
      </c>
      <c r="D58" s="23" t="s">
        <v>33</v>
      </c>
      <c r="E58" s="154">
        <v>1350</v>
      </c>
      <c r="F58" s="154">
        <f t="shared" si="3"/>
        <v>27000</v>
      </c>
      <c r="G58" s="166">
        <v>20</v>
      </c>
      <c r="H58" s="13"/>
    </row>
    <row r="59" spans="1:8" ht="71.25">
      <c r="A59" s="159">
        <v>30197111</v>
      </c>
      <c r="B59" s="33" t="s">
        <v>70</v>
      </c>
      <c r="C59" s="34" t="s">
        <v>20</v>
      </c>
      <c r="D59" s="23" t="s">
        <v>52</v>
      </c>
      <c r="E59" s="154">
        <v>130</v>
      </c>
      <c r="F59" s="154">
        <f t="shared" si="3"/>
        <v>2600</v>
      </c>
      <c r="G59" s="166">
        <v>20</v>
      </c>
      <c r="H59" s="13"/>
    </row>
    <row r="60" spans="1:8" ht="57">
      <c r="A60" s="159">
        <v>30197111</v>
      </c>
      <c r="B60" s="33" t="s">
        <v>71</v>
      </c>
      <c r="C60" s="34" t="s">
        <v>20</v>
      </c>
      <c r="D60" s="23" t="s">
        <v>52</v>
      </c>
      <c r="E60" s="154">
        <v>130</v>
      </c>
      <c r="F60" s="154">
        <f t="shared" si="3"/>
        <v>2600</v>
      </c>
      <c r="G60" s="166">
        <v>20</v>
      </c>
      <c r="H60" s="13"/>
    </row>
    <row r="61" spans="1:8" ht="42.75">
      <c r="A61" s="159">
        <v>30197111</v>
      </c>
      <c r="B61" s="33" t="s">
        <v>72</v>
      </c>
      <c r="C61" s="34" t="s">
        <v>20</v>
      </c>
      <c r="D61" s="23" t="s">
        <v>52</v>
      </c>
      <c r="E61" s="154">
        <v>100</v>
      </c>
      <c r="F61" s="154">
        <f t="shared" si="3"/>
        <v>2000</v>
      </c>
      <c r="G61" s="166">
        <v>20</v>
      </c>
      <c r="H61" s="13"/>
    </row>
    <row r="62" spans="1:8" ht="142.5">
      <c r="A62" s="159">
        <v>30193200</v>
      </c>
      <c r="B62" s="33" t="s">
        <v>73</v>
      </c>
      <c r="C62" s="34" t="s">
        <v>74</v>
      </c>
      <c r="D62" s="23" t="s">
        <v>33</v>
      </c>
      <c r="E62" s="154">
        <v>3000</v>
      </c>
      <c r="F62" s="154">
        <f t="shared" si="3"/>
        <v>30000</v>
      </c>
      <c r="G62" s="166">
        <v>10</v>
      </c>
      <c r="H62" s="13"/>
    </row>
    <row r="63" spans="1:8" ht="28.5">
      <c r="A63" s="155" t="s">
        <v>75</v>
      </c>
      <c r="B63" s="33" t="s">
        <v>76</v>
      </c>
      <c r="C63" s="34" t="s">
        <v>74</v>
      </c>
      <c r="D63" s="23" t="s">
        <v>33</v>
      </c>
      <c r="E63" s="154">
        <v>260</v>
      </c>
      <c r="F63" s="154">
        <f t="shared" si="3"/>
        <v>13000</v>
      </c>
      <c r="G63" s="166">
        <v>50</v>
      </c>
      <c r="H63" s="13"/>
    </row>
    <row r="64" spans="1:8" ht="85.5">
      <c r="A64" s="159">
        <v>30197231</v>
      </c>
      <c r="B64" s="33" t="s">
        <v>77</v>
      </c>
      <c r="C64" s="23" t="s">
        <v>20</v>
      </c>
      <c r="D64" s="23" t="s">
        <v>33</v>
      </c>
      <c r="E64" s="154">
        <v>10</v>
      </c>
      <c r="F64" s="154">
        <f t="shared" si="3"/>
        <v>15000</v>
      </c>
      <c r="G64" s="154">
        <v>1500</v>
      </c>
      <c r="H64" s="44"/>
    </row>
    <row r="65" spans="1:8" ht="156.75">
      <c r="A65" s="159">
        <v>30192220</v>
      </c>
      <c r="B65" s="33" t="s">
        <v>78</v>
      </c>
      <c r="C65" s="34" t="s">
        <v>20</v>
      </c>
      <c r="D65" s="23" t="s">
        <v>33</v>
      </c>
      <c r="E65" s="154">
        <v>80</v>
      </c>
      <c r="F65" s="154">
        <v>16000</v>
      </c>
      <c r="G65" s="154">
        <v>200</v>
      </c>
      <c r="H65" s="13"/>
    </row>
    <row r="66" spans="1:8" ht="142.5">
      <c r="A66" s="159">
        <v>30192210</v>
      </c>
      <c r="B66" s="33" t="s">
        <v>79</v>
      </c>
      <c r="C66" s="34" t="s">
        <v>20</v>
      </c>
      <c r="D66" s="23" t="s">
        <v>33</v>
      </c>
      <c r="E66" s="154">
        <v>500</v>
      </c>
      <c r="F66" s="154">
        <f t="shared" ref="F66:F78" si="4">E66*G66</f>
        <v>50000</v>
      </c>
      <c r="G66" s="154">
        <v>100</v>
      </c>
      <c r="H66" s="13"/>
    </row>
    <row r="67" spans="1:8" ht="99.75">
      <c r="A67" s="155">
        <v>30197231</v>
      </c>
      <c r="B67" s="33" t="s">
        <v>80</v>
      </c>
      <c r="C67" s="34" t="s">
        <v>20</v>
      </c>
      <c r="D67" s="23" t="s">
        <v>33</v>
      </c>
      <c r="E67" s="154">
        <v>250</v>
      </c>
      <c r="F67" s="154">
        <f t="shared" si="4"/>
        <v>50000</v>
      </c>
      <c r="G67" s="154">
        <v>200</v>
      </c>
      <c r="H67" s="13"/>
    </row>
    <row r="68" spans="1:8" ht="114">
      <c r="A68" s="168">
        <v>35821400</v>
      </c>
      <c r="B68" s="33" t="s">
        <v>419</v>
      </c>
      <c r="C68" s="34" t="s">
        <v>20</v>
      </c>
      <c r="D68" s="23" t="s">
        <v>33</v>
      </c>
      <c r="E68" s="154">
        <v>2000</v>
      </c>
      <c r="F68" s="154">
        <f t="shared" si="4"/>
        <v>80000</v>
      </c>
      <c r="G68" s="154">
        <v>40</v>
      </c>
      <c r="H68" s="13"/>
    </row>
    <row r="69" spans="1:8" ht="85.5">
      <c r="A69" s="168">
        <v>35821400</v>
      </c>
      <c r="B69" s="33" t="s">
        <v>420</v>
      </c>
      <c r="C69" s="34" t="s">
        <v>20</v>
      </c>
      <c r="D69" s="23" t="s">
        <v>33</v>
      </c>
      <c r="E69" s="154">
        <v>2500</v>
      </c>
      <c r="F69" s="154">
        <f t="shared" si="4"/>
        <v>62500</v>
      </c>
      <c r="G69" s="154">
        <v>25</v>
      </c>
      <c r="H69" s="13"/>
    </row>
    <row r="70" spans="1:8" ht="57">
      <c r="A70" s="159" t="s">
        <v>81</v>
      </c>
      <c r="B70" s="33" t="s">
        <v>82</v>
      </c>
      <c r="C70" s="34" t="s">
        <v>20</v>
      </c>
      <c r="D70" s="23" t="s">
        <v>33</v>
      </c>
      <c r="E70" s="154">
        <v>250</v>
      </c>
      <c r="F70" s="154">
        <f t="shared" si="4"/>
        <v>2500</v>
      </c>
      <c r="G70" s="154">
        <v>10</v>
      </c>
      <c r="H70" s="13"/>
    </row>
    <row r="71" spans="1:8" ht="42.75">
      <c r="A71" s="155" t="s">
        <v>83</v>
      </c>
      <c r="B71" s="33" t="s">
        <v>84</v>
      </c>
      <c r="C71" s="34" t="s">
        <v>20</v>
      </c>
      <c r="D71" s="23" t="s">
        <v>33</v>
      </c>
      <c r="E71" s="154">
        <v>40</v>
      </c>
      <c r="F71" s="154">
        <f t="shared" si="4"/>
        <v>8000</v>
      </c>
      <c r="G71" s="154">
        <v>200</v>
      </c>
      <c r="H71" s="13"/>
    </row>
    <row r="72" spans="1:8" ht="42.75">
      <c r="A72" s="155" t="s">
        <v>85</v>
      </c>
      <c r="B72" s="33" t="s">
        <v>86</v>
      </c>
      <c r="C72" s="34" t="s">
        <v>20</v>
      </c>
      <c r="D72" s="23" t="s">
        <v>33</v>
      </c>
      <c r="E72" s="154">
        <v>30</v>
      </c>
      <c r="F72" s="154">
        <f t="shared" si="4"/>
        <v>4500</v>
      </c>
      <c r="G72" s="154">
        <v>150</v>
      </c>
      <c r="H72" s="13"/>
    </row>
    <row r="73" spans="1:8" ht="42.75">
      <c r="A73" s="155" t="s">
        <v>88</v>
      </c>
      <c r="B73" s="33" t="s">
        <v>89</v>
      </c>
      <c r="C73" s="34" t="s">
        <v>20</v>
      </c>
      <c r="D73" s="23" t="s">
        <v>33</v>
      </c>
      <c r="E73" s="154">
        <v>15</v>
      </c>
      <c r="F73" s="154">
        <f t="shared" si="4"/>
        <v>7500</v>
      </c>
      <c r="G73" s="154">
        <v>500</v>
      </c>
      <c r="H73" s="13"/>
    </row>
    <row r="74" spans="1:8" ht="71.25">
      <c r="A74" s="33">
        <v>30232450</v>
      </c>
      <c r="B74" s="109" t="s">
        <v>87</v>
      </c>
      <c r="C74" s="34" t="s">
        <v>20</v>
      </c>
      <c r="D74" s="23" t="s">
        <v>33</v>
      </c>
      <c r="E74" s="154">
        <v>8000</v>
      </c>
      <c r="F74" s="154">
        <f t="shared" si="4"/>
        <v>32000</v>
      </c>
      <c r="G74" s="154">
        <v>4</v>
      </c>
      <c r="H74" s="13"/>
    </row>
    <row r="75" spans="1:8" ht="28.5">
      <c r="A75" s="167">
        <v>39263530</v>
      </c>
      <c r="B75" s="33" t="s">
        <v>90</v>
      </c>
      <c r="C75" s="34" t="s">
        <v>20</v>
      </c>
      <c r="D75" s="23" t="s">
        <v>33</v>
      </c>
      <c r="E75" s="154">
        <v>60</v>
      </c>
      <c r="F75" s="154">
        <f t="shared" si="4"/>
        <v>6000</v>
      </c>
      <c r="G75" s="154">
        <v>100</v>
      </c>
      <c r="H75" s="13"/>
    </row>
    <row r="76" spans="1:8" ht="28.5">
      <c r="A76" s="167">
        <v>39263520</v>
      </c>
      <c r="B76" s="33" t="s">
        <v>91</v>
      </c>
      <c r="C76" s="34" t="s">
        <v>20</v>
      </c>
      <c r="D76" s="23" t="s">
        <v>33</v>
      </c>
      <c r="E76" s="154">
        <v>40</v>
      </c>
      <c r="F76" s="154">
        <f t="shared" si="4"/>
        <v>8000</v>
      </c>
      <c r="G76" s="154">
        <v>200</v>
      </c>
      <c r="H76" s="13"/>
    </row>
    <row r="77" spans="1:8" ht="28.5">
      <c r="A77" s="167">
        <v>39263510</v>
      </c>
      <c r="B77" s="33" t="s">
        <v>93</v>
      </c>
      <c r="C77" s="34" t="s">
        <v>20</v>
      </c>
      <c r="D77" s="23" t="s">
        <v>33</v>
      </c>
      <c r="E77" s="154">
        <v>25</v>
      </c>
      <c r="F77" s="154">
        <f t="shared" si="4"/>
        <v>12500</v>
      </c>
      <c r="G77" s="154">
        <v>500</v>
      </c>
      <c r="H77" s="13"/>
    </row>
    <row r="78" spans="1:8" ht="71.25">
      <c r="A78" s="33">
        <v>38300000</v>
      </c>
      <c r="B78" s="33" t="s">
        <v>92</v>
      </c>
      <c r="C78" s="34" t="s">
        <v>37</v>
      </c>
      <c r="D78" s="23" t="s">
        <v>33</v>
      </c>
      <c r="E78" s="154">
        <v>7000</v>
      </c>
      <c r="F78" s="154">
        <f t="shared" si="4"/>
        <v>21000</v>
      </c>
      <c r="G78" s="154">
        <v>3</v>
      </c>
      <c r="H78" s="13"/>
    </row>
    <row r="79" spans="1:8" ht="15.75">
      <c r="A79" s="223" t="s">
        <v>94</v>
      </c>
      <c r="B79" s="223"/>
      <c r="C79" s="223"/>
      <c r="D79" s="223"/>
      <c r="E79" s="223"/>
      <c r="F79" s="151">
        <f>SUM(F80:F140)</f>
        <v>2727700</v>
      </c>
      <c r="G79" s="169"/>
      <c r="H79" s="13"/>
    </row>
    <row r="80" spans="1:8" ht="28.5">
      <c r="A80" s="159">
        <v>39831241</v>
      </c>
      <c r="B80" s="33" t="s">
        <v>95</v>
      </c>
      <c r="C80" s="34" t="s">
        <v>20</v>
      </c>
      <c r="D80" s="103" t="s">
        <v>33</v>
      </c>
      <c r="E80" s="154">
        <v>120</v>
      </c>
      <c r="F80" s="154">
        <f t="shared" ref="F80:F140" si="5">E80*G80</f>
        <v>60000</v>
      </c>
      <c r="G80" s="166">
        <v>500</v>
      </c>
      <c r="H80" s="13"/>
    </row>
    <row r="81" spans="1:8" ht="28.5">
      <c r="A81" s="159">
        <v>39831245</v>
      </c>
      <c r="B81" s="33" t="s">
        <v>96</v>
      </c>
      <c r="C81" s="34" t="s">
        <v>20</v>
      </c>
      <c r="D81" s="103" t="s">
        <v>33</v>
      </c>
      <c r="E81" s="154">
        <v>1000</v>
      </c>
      <c r="F81" s="154">
        <f t="shared" si="5"/>
        <v>10000</v>
      </c>
      <c r="G81" s="166">
        <v>10</v>
      </c>
      <c r="H81" s="44"/>
    </row>
    <row r="82" spans="1:8" ht="57">
      <c r="A82" s="155">
        <v>39831100</v>
      </c>
      <c r="B82" s="33" t="s">
        <v>98</v>
      </c>
      <c r="C82" s="34" t="s">
        <v>20</v>
      </c>
      <c r="D82" s="103" t="s">
        <v>33</v>
      </c>
      <c r="E82" s="154">
        <v>350</v>
      </c>
      <c r="F82" s="154">
        <f t="shared" si="5"/>
        <v>10500</v>
      </c>
      <c r="G82" s="166">
        <v>30</v>
      </c>
      <c r="H82" s="44"/>
    </row>
    <row r="83" spans="1:8" ht="42.75">
      <c r="A83" s="159" t="s">
        <v>99</v>
      </c>
      <c r="B83" s="33" t="s">
        <v>100</v>
      </c>
      <c r="C83" s="34" t="s">
        <v>20</v>
      </c>
      <c r="D83" s="23" t="s">
        <v>97</v>
      </c>
      <c r="E83" s="154">
        <v>800</v>
      </c>
      <c r="F83" s="154">
        <f t="shared" si="5"/>
        <v>80000</v>
      </c>
      <c r="G83" s="166">
        <v>100</v>
      </c>
      <c r="H83" s="13"/>
    </row>
    <row r="84" spans="1:8" ht="57">
      <c r="A84" s="155">
        <v>39831100</v>
      </c>
      <c r="B84" s="33" t="s">
        <v>101</v>
      </c>
      <c r="C84" s="34" t="s">
        <v>20</v>
      </c>
      <c r="D84" s="23" t="s">
        <v>33</v>
      </c>
      <c r="E84" s="154">
        <v>300</v>
      </c>
      <c r="F84" s="154">
        <f t="shared" si="5"/>
        <v>45000</v>
      </c>
      <c r="G84" s="166">
        <v>150</v>
      </c>
      <c r="H84" s="13"/>
    </row>
    <row r="85" spans="1:8" ht="71.25">
      <c r="A85" s="159">
        <v>39812100</v>
      </c>
      <c r="B85" s="33" t="s">
        <v>102</v>
      </c>
      <c r="C85" s="34" t="s">
        <v>20</v>
      </c>
      <c r="D85" s="23" t="s">
        <v>97</v>
      </c>
      <c r="E85" s="154">
        <v>800</v>
      </c>
      <c r="F85" s="154">
        <f t="shared" si="5"/>
        <v>40000</v>
      </c>
      <c r="G85" s="166">
        <v>50</v>
      </c>
      <c r="H85" s="13"/>
    </row>
    <row r="86" spans="1:8" ht="28.5">
      <c r="A86" s="159">
        <v>39837000</v>
      </c>
      <c r="B86" s="33" t="s">
        <v>103</v>
      </c>
      <c r="C86" s="34" t="s">
        <v>20</v>
      </c>
      <c r="D86" s="23" t="s">
        <v>33</v>
      </c>
      <c r="E86" s="154">
        <v>1000</v>
      </c>
      <c r="F86" s="154">
        <f t="shared" si="5"/>
        <v>20000</v>
      </c>
      <c r="G86" s="166">
        <v>20</v>
      </c>
      <c r="H86" s="13"/>
    </row>
    <row r="87" spans="1:8">
      <c r="A87" s="159">
        <v>39836000</v>
      </c>
      <c r="B87" s="33" t="s">
        <v>104</v>
      </c>
      <c r="C87" s="34" t="s">
        <v>20</v>
      </c>
      <c r="D87" s="23" t="s">
        <v>33</v>
      </c>
      <c r="E87" s="154">
        <v>800</v>
      </c>
      <c r="F87" s="154">
        <f t="shared" si="5"/>
        <v>120000</v>
      </c>
      <c r="G87" s="166">
        <v>150</v>
      </c>
      <c r="H87" s="13"/>
    </row>
    <row r="88" spans="1:8" ht="28.5">
      <c r="A88" s="168">
        <v>39839300</v>
      </c>
      <c r="B88" s="33" t="s">
        <v>105</v>
      </c>
      <c r="C88" s="34" t="s">
        <v>20</v>
      </c>
      <c r="D88" s="23" t="s">
        <v>33</v>
      </c>
      <c r="E88" s="154">
        <v>250</v>
      </c>
      <c r="F88" s="154">
        <f t="shared" si="5"/>
        <v>12500</v>
      </c>
      <c r="G88" s="166">
        <v>50</v>
      </c>
      <c r="H88" s="45"/>
    </row>
    <row r="89" spans="1:8" ht="57">
      <c r="A89" s="155">
        <v>39221470</v>
      </c>
      <c r="B89" s="33" t="s">
        <v>106</v>
      </c>
      <c r="C89" s="34" t="s">
        <v>20</v>
      </c>
      <c r="D89" s="23" t="s">
        <v>33</v>
      </c>
      <c r="E89" s="154">
        <v>600</v>
      </c>
      <c r="F89" s="154">
        <f t="shared" si="5"/>
        <v>6000</v>
      </c>
      <c r="G89" s="166">
        <v>10</v>
      </c>
      <c r="H89" s="13"/>
    </row>
    <row r="90" spans="1:8" ht="57">
      <c r="A90" s="155">
        <v>39221480</v>
      </c>
      <c r="B90" s="33" t="s">
        <v>107</v>
      </c>
      <c r="C90" s="34" t="s">
        <v>20</v>
      </c>
      <c r="D90" s="23" t="s">
        <v>33</v>
      </c>
      <c r="E90" s="154">
        <v>600</v>
      </c>
      <c r="F90" s="154">
        <f t="shared" si="5"/>
        <v>18000</v>
      </c>
      <c r="G90" s="166">
        <v>30</v>
      </c>
      <c r="H90" s="13"/>
    </row>
    <row r="91" spans="1:8" ht="57">
      <c r="A91" s="159">
        <v>33761000</v>
      </c>
      <c r="B91" s="33" t="s">
        <v>108</v>
      </c>
      <c r="C91" s="34" t="s">
        <v>20</v>
      </c>
      <c r="D91" s="23" t="s">
        <v>33</v>
      </c>
      <c r="E91" s="154">
        <v>80</v>
      </c>
      <c r="F91" s="154">
        <f t="shared" si="5"/>
        <v>120000</v>
      </c>
      <c r="G91" s="166">
        <v>1500</v>
      </c>
      <c r="H91" s="13"/>
    </row>
    <row r="92" spans="1:8" ht="71.25">
      <c r="A92" s="159">
        <v>39831271</v>
      </c>
      <c r="B92" s="33" t="s">
        <v>109</v>
      </c>
      <c r="C92" s="34" t="s">
        <v>20</v>
      </c>
      <c r="D92" s="23" t="s">
        <v>33</v>
      </c>
      <c r="E92" s="154">
        <v>80</v>
      </c>
      <c r="F92" s="154">
        <f t="shared" si="5"/>
        <v>4000</v>
      </c>
      <c r="G92" s="166">
        <v>50</v>
      </c>
      <c r="H92" s="13"/>
    </row>
    <row r="93" spans="1:8" ht="42.75">
      <c r="A93" s="156">
        <v>39224331</v>
      </c>
      <c r="B93" s="33" t="s">
        <v>110</v>
      </c>
      <c r="C93" s="34" t="s">
        <v>20</v>
      </c>
      <c r="D93" s="23" t="s">
        <v>33</v>
      </c>
      <c r="E93" s="154">
        <v>400</v>
      </c>
      <c r="F93" s="154">
        <f t="shared" si="5"/>
        <v>12000</v>
      </c>
      <c r="G93" s="166">
        <v>30</v>
      </c>
      <c r="H93" s="13"/>
    </row>
    <row r="94" spans="1:8" ht="57">
      <c r="A94" s="156">
        <v>39224331</v>
      </c>
      <c r="B94" s="33" t="s">
        <v>111</v>
      </c>
      <c r="C94" s="34" t="s">
        <v>20</v>
      </c>
      <c r="D94" s="23" t="s">
        <v>33</v>
      </c>
      <c r="E94" s="154">
        <v>700</v>
      </c>
      <c r="F94" s="154">
        <f t="shared" si="5"/>
        <v>14000</v>
      </c>
      <c r="G94" s="166">
        <v>20</v>
      </c>
      <c r="H94" s="13"/>
    </row>
    <row r="95" spans="1:8" ht="57">
      <c r="A95" s="159">
        <v>39224341</v>
      </c>
      <c r="B95" s="33" t="s">
        <v>112</v>
      </c>
      <c r="C95" s="34" t="s">
        <v>20</v>
      </c>
      <c r="D95" s="23" t="s">
        <v>33</v>
      </c>
      <c r="E95" s="154">
        <v>500</v>
      </c>
      <c r="F95" s="154">
        <f t="shared" si="5"/>
        <v>10000</v>
      </c>
      <c r="G95" s="166">
        <v>20</v>
      </c>
      <c r="H95" s="13"/>
    </row>
    <row r="96" spans="1:8" ht="71.25">
      <c r="A96" s="155">
        <v>18141100</v>
      </c>
      <c r="B96" s="33" t="s">
        <v>113</v>
      </c>
      <c r="C96" s="34" t="s">
        <v>20</v>
      </c>
      <c r="D96" s="23" t="s">
        <v>114</v>
      </c>
      <c r="E96" s="154">
        <v>200</v>
      </c>
      <c r="F96" s="154">
        <f t="shared" si="5"/>
        <v>60000</v>
      </c>
      <c r="G96" s="166">
        <v>300</v>
      </c>
      <c r="H96" s="13"/>
    </row>
    <row r="97" spans="1:8" ht="85.5">
      <c r="A97" s="155">
        <v>18141100</v>
      </c>
      <c r="B97" s="33" t="s">
        <v>115</v>
      </c>
      <c r="C97" s="34" t="s">
        <v>20</v>
      </c>
      <c r="D97" s="23" t="s">
        <v>114</v>
      </c>
      <c r="E97" s="154">
        <v>400</v>
      </c>
      <c r="F97" s="154">
        <f t="shared" si="5"/>
        <v>20000</v>
      </c>
      <c r="G97" s="166">
        <v>50</v>
      </c>
      <c r="H97" s="13"/>
    </row>
    <row r="98" spans="1:8" ht="42.75">
      <c r="A98" s="155">
        <v>44521120</v>
      </c>
      <c r="B98" s="33" t="s">
        <v>116</v>
      </c>
      <c r="C98" s="34" t="s">
        <v>20</v>
      </c>
      <c r="D98" s="23" t="s">
        <v>33</v>
      </c>
      <c r="E98" s="154">
        <v>6000</v>
      </c>
      <c r="F98" s="154">
        <f t="shared" si="5"/>
        <v>120000</v>
      </c>
      <c r="G98" s="166">
        <v>20</v>
      </c>
      <c r="H98" s="13"/>
    </row>
    <row r="99" spans="1:8" ht="99.75">
      <c r="A99" s="155">
        <v>44521210</v>
      </c>
      <c r="B99" s="33" t="s">
        <v>117</v>
      </c>
      <c r="C99" s="34" t="s">
        <v>20</v>
      </c>
      <c r="D99" s="23" t="s">
        <v>33</v>
      </c>
      <c r="E99" s="154">
        <v>1800</v>
      </c>
      <c r="F99" s="154">
        <f t="shared" si="5"/>
        <v>90000</v>
      </c>
      <c r="G99" s="166">
        <v>50</v>
      </c>
      <c r="H99" s="13"/>
    </row>
    <row r="100" spans="1:8" ht="42.75">
      <c r="A100" s="155">
        <v>44521170</v>
      </c>
      <c r="B100" s="33" t="s">
        <v>118</v>
      </c>
      <c r="C100" s="34" t="s">
        <v>20</v>
      </c>
      <c r="D100" s="23" t="s">
        <v>33</v>
      </c>
      <c r="E100" s="154">
        <v>2500</v>
      </c>
      <c r="F100" s="154">
        <f t="shared" si="5"/>
        <v>35000</v>
      </c>
      <c r="G100" s="166">
        <v>14</v>
      </c>
      <c r="H100" s="13"/>
    </row>
    <row r="101" spans="1:8" ht="85.5">
      <c r="A101" s="159">
        <v>31531210</v>
      </c>
      <c r="B101" s="33" t="s">
        <v>119</v>
      </c>
      <c r="C101" s="34" t="s">
        <v>20</v>
      </c>
      <c r="D101" s="23" t="s">
        <v>33</v>
      </c>
      <c r="E101" s="154">
        <v>130</v>
      </c>
      <c r="F101" s="154">
        <f t="shared" si="5"/>
        <v>39000</v>
      </c>
      <c r="G101" s="166">
        <v>300</v>
      </c>
      <c r="H101" s="13"/>
    </row>
    <row r="102" spans="1:8" ht="57">
      <c r="A102" s="159">
        <v>31531230</v>
      </c>
      <c r="B102" s="33" t="s">
        <v>120</v>
      </c>
      <c r="C102" s="34" t="s">
        <v>20</v>
      </c>
      <c r="D102" s="23" t="s">
        <v>33</v>
      </c>
      <c r="E102" s="154">
        <v>240</v>
      </c>
      <c r="F102" s="154">
        <f t="shared" si="5"/>
        <v>7200</v>
      </c>
      <c r="G102" s="166">
        <v>30</v>
      </c>
      <c r="H102" s="13"/>
    </row>
    <row r="103" spans="1:8" ht="57">
      <c r="A103" s="159">
        <v>31531300</v>
      </c>
      <c r="B103" s="33" t="s">
        <v>121</v>
      </c>
      <c r="C103" s="34" t="s">
        <v>20</v>
      </c>
      <c r="D103" s="23" t="s">
        <v>33</v>
      </c>
      <c r="E103" s="154">
        <v>1100</v>
      </c>
      <c r="F103" s="154">
        <f t="shared" si="5"/>
        <v>330000</v>
      </c>
      <c r="G103" s="166">
        <v>300</v>
      </c>
      <c r="H103" s="13"/>
    </row>
    <row r="104" spans="1:8" ht="114">
      <c r="A104" s="155">
        <v>31521360</v>
      </c>
      <c r="B104" s="33" t="s">
        <v>122</v>
      </c>
      <c r="C104" s="34" t="s">
        <v>20</v>
      </c>
      <c r="D104" s="23" t="s">
        <v>33</v>
      </c>
      <c r="E104" s="154">
        <v>4500</v>
      </c>
      <c r="F104" s="154">
        <f t="shared" si="5"/>
        <v>67500</v>
      </c>
      <c r="G104" s="166">
        <v>15</v>
      </c>
      <c r="H104" s="13"/>
    </row>
    <row r="105" spans="1:8" ht="42.75">
      <c r="A105" s="159">
        <v>31531500</v>
      </c>
      <c r="B105" s="33" t="s">
        <v>123</v>
      </c>
      <c r="C105" s="34" t="s">
        <v>20</v>
      </c>
      <c r="D105" s="23" t="s">
        <v>33</v>
      </c>
      <c r="E105" s="154">
        <v>600</v>
      </c>
      <c r="F105" s="154">
        <f t="shared" si="5"/>
        <v>120000</v>
      </c>
      <c r="G105" s="166">
        <v>200</v>
      </c>
      <c r="H105" s="13"/>
    </row>
    <row r="106" spans="1:8" ht="42.75">
      <c r="A106" s="159">
        <v>31531600</v>
      </c>
      <c r="B106" s="33" t="s">
        <v>124</v>
      </c>
      <c r="C106" s="34" t="s">
        <v>20</v>
      </c>
      <c r="D106" s="23" t="s">
        <v>33</v>
      </c>
      <c r="E106" s="154">
        <v>800</v>
      </c>
      <c r="F106" s="154">
        <f t="shared" si="5"/>
        <v>40000</v>
      </c>
      <c r="G106" s="166">
        <v>50</v>
      </c>
      <c r="H106" s="13"/>
    </row>
    <row r="107" spans="1:8" ht="57">
      <c r="A107" s="155">
        <v>31531710</v>
      </c>
      <c r="B107" s="33" t="s">
        <v>125</v>
      </c>
      <c r="C107" s="34" t="s">
        <v>20</v>
      </c>
      <c r="D107" s="23" t="s">
        <v>33</v>
      </c>
      <c r="E107" s="154">
        <v>800</v>
      </c>
      <c r="F107" s="154">
        <f t="shared" si="5"/>
        <v>160000</v>
      </c>
      <c r="G107" s="166">
        <v>200</v>
      </c>
      <c r="H107" s="13"/>
    </row>
    <row r="108" spans="1:8" ht="71.25">
      <c r="A108" s="155">
        <v>31531690</v>
      </c>
      <c r="B108" s="33" t="s">
        <v>126</v>
      </c>
      <c r="C108" s="34" t="s">
        <v>20</v>
      </c>
      <c r="D108" s="23" t="s">
        <v>33</v>
      </c>
      <c r="E108" s="154">
        <v>100</v>
      </c>
      <c r="F108" s="154">
        <f t="shared" si="5"/>
        <v>50000</v>
      </c>
      <c r="G108" s="166">
        <v>500</v>
      </c>
      <c r="H108" s="13"/>
    </row>
    <row r="109" spans="1:8" ht="114">
      <c r="A109" s="159">
        <v>31685000</v>
      </c>
      <c r="B109" s="33" t="s">
        <v>434</v>
      </c>
      <c r="C109" s="34" t="s">
        <v>20</v>
      </c>
      <c r="D109" s="23" t="s">
        <v>33</v>
      </c>
      <c r="E109" s="154">
        <v>600</v>
      </c>
      <c r="F109" s="154">
        <f t="shared" si="5"/>
        <v>42000</v>
      </c>
      <c r="G109" s="166">
        <v>70</v>
      </c>
      <c r="H109" s="13"/>
    </row>
    <row r="110" spans="1:8" ht="158.25">
      <c r="A110" s="159">
        <v>44322220</v>
      </c>
      <c r="B110" s="33" t="s">
        <v>127</v>
      </c>
      <c r="C110" s="34" t="s">
        <v>20</v>
      </c>
      <c r="D110" s="103" t="s">
        <v>428</v>
      </c>
      <c r="E110" s="154">
        <v>220</v>
      </c>
      <c r="F110" s="154">
        <f t="shared" si="5"/>
        <v>66000</v>
      </c>
      <c r="G110" s="166">
        <v>300</v>
      </c>
      <c r="H110" s="13"/>
    </row>
    <row r="111" spans="1:8" ht="157.5">
      <c r="A111" s="159">
        <v>44322230</v>
      </c>
      <c r="B111" s="33" t="s">
        <v>129</v>
      </c>
      <c r="C111" s="34" t="s">
        <v>20</v>
      </c>
      <c r="D111" s="103" t="s">
        <v>428</v>
      </c>
      <c r="E111" s="154">
        <v>350</v>
      </c>
      <c r="F111" s="154">
        <f t="shared" si="5"/>
        <v>70000</v>
      </c>
      <c r="G111" s="166">
        <v>200</v>
      </c>
      <c r="H111" s="13"/>
    </row>
    <row r="112" spans="1:8" ht="157.5">
      <c r="A112" s="155">
        <v>31321250</v>
      </c>
      <c r="B112" s="33" t="s">
        <v>130</v>
      </c>
      <c r="C112" s="34" t="s">
        <v>20</v>
      </c>
      <c r="D112" s="103" t="s">
        <v>428</v>
      </c>
      <c r="E112" s="154">
        <v>400</v>
      </c>
      <c r="F112" s="154">
        <f t="shared" si="5"/>
        <v>80000</v>
      </c>
      <c r="G112" s="166">
        <v>200</v>
      </c>
      <c r="H112" s="13"/>
    </row>
    <row r="113" spans="1:8" ht="114">
      <c r="A113" s="159">
        <v>31685000</v>
      </c>
      <c r="B113" s="33" t="s">
        <v>131</v>
      </c>
      <c r="C113" s="34" t="s">
        <v>20</v>
      </c>
      <c r="D113" s="23" t="s">
        <v>33</v>
      </c>
      <c r="E113" s="154">
        <v>2000</v>
      </c>
      <c r="F113" s="154">
        <f t="shared" si="5"/>
        <v>30000</v>
      </c>
      <c r="G113" s="166">
        <v>15</v>
      </c>
      <c r="H113" s="50"/>
    </row>
    <row r="114" spans="1:8" ht="57">
      <c r="A114" s="159">
        <v>31651100</v>
      </c>
      <c r="B114" s="33" t="s">
        <v>132</v>
      </c>
      <c r="C114" s="34" t="s">
        <v>20</v>
      </c>
      <c r="D114" s="23" t="s">
        <v>33</v>
      </c>
      <c r="E114" s="154">
        <v>150</v>
      </c>
      <c r="F114" s="154">
        <f t="shared" si="5"/>
        <v>4500</v>
      </c>
      <c r="G114" s="166">
        <v>30</v>
      </c>
      <c r="H114" s="13"/>
    </row>
    <row r="115" spans="1:8" ht="85.5">
      <c r="A115" s="159">
        <v>31681630</v>
      </c>
      <c r="B115" s="33" t="s">
        <v>133</v>
      </c>
      <c r="C115" s="34" t="s">
        <v>20</v>
      </c>
      <c r="D115" s="23" t="s">
        <v>33</v>
      </c>
      <c r="E115" s="154">
        <v>2000</v>
      </c>
      <c r="F115" s="154">
        <f t="shared" si="5"/>
        <v>20000</v>
      </c>
      <c r="G115" s="166">
        <v>10</v>
      </c>
      <c r="H115" s="50"/>
    </row>
    <row r="116" spans="1:8" ht="85.5">
      <c r="A116" s="159">
        <v>31681620</v>
      </c>
      <c r="B116" s="33" t="s">
        <v>134</v>
      </c>
      <c r="C116" s="34" t="s">
        <v>20</v>
      </c>
      <c r="D116" s="23" t="s">
        <v>33</v>
      </c>
      <c r="E116" s="154">
        <v>1800</v>
      </c>
      <c r="F116" s="154">
        <f t="shared" si="5"/>
        <v>18000</v>
      </c>
      <c r="G116" s="166">
        <v>10</v>
      </c>
      <c r="H116" s="13"/>
    </row>
    <row r="117" spans="1:8" ht="85.5">
      <c r="A117" s="159">
        <v>31681640</v>
      </c>
      <c r="B117" s="33" t="s">
        <v>135</v>
      </c>
      <c r="C117" s="34" t="s">
        <v>20</v>
      </c>
      <c r="D117" s="23" t="s">
        <v>33</v>
      </c>
      <c r="E117" s="154">
        <v>4000</v>
      </c>
      <c r="F117" s="154">
        <f t="shared" si="5"/>
        <v>8000</v>
      </c>
      <c r="G117" s="166">
        <v>2</v>
      </c>
      <c r="H117" s="13"/>
    </row>
    <row r="118" spans="1:8" ht="85.5">
      <c r="A118" s="159">
        <v>31681640</v>
      </c>
      <c r="B118" s="33" t="s">
        <v>136</v>
      </c>
      <c r="C118" s="211" t="s">
        <v>20</v>
      </c>
      <c r="D118" s="23" t="s">
        <v>33</v>
      </c>
      <c r="E118" s="154">
        <v>4500</v>
      </c>
      <c r="F118" s="154">
        <f t="shared" si="5"/>
        <v>9000</v>
      </c>
      <c r="G118" s="166">
        <v>2</v>
      </c>
      <c r="H118" s="13"/>
    </row>
    <row r="119" spans="1:8">
      <c r="A119" s="155" t="s">
        <v>137</v>
      </c>
      <c r="B119" s="33" t="s">
        <v>138</v>
      </c>
      <c r="C119" s="211" t="s">
        <v>20</v>
      </c>
      <c r="D119" s="23" t="s">
        <v>97</v>
      </c>
      <c r="E119" s="154">
        <v>1500</v>
      </c>
      <c r="F119" s="154">
        <f t="shared" si="5"/>
        <v>7500</v>
      </c>
      <c r="G119" s="166">
        <v>5</v>
      </c>
      <c r="H119" s="13"/>
    </row>
    <row r="120" spans="1:8" ht="42.75">
      <c r="A120" s="155" t="s">
        <v>137</v>
      </c>
      <c r="B120" s="33" t="s">
        <v>139</v>
      </c>
      <c r="C120" s="211" t="s">
        <v>20</v>
      </c>
      <c r="D120" s="23" t="s">
        <v>128</v>
      </c>
      <c r="E120" s="154">
        <v>1500</v>
      </c>
      <c r="F120" s="154">
        <f t="shared" si="5"/>
        <v>15000</v>
      </c>
      <c r="G120" s="166">
        <v>10</v>
      </c>
      <c r="H120" s="13"/>
    </row>
    <row r="121" spans="1:8" ht="71.25">
      <c r="A121" s="155">
        <v>44111448</v>
      </c>
      <c r="B121" s="33" t="s">
        <v>140</v>
      </c>
      <c r="C121" s="34" t="s">
        <v>20</v>
      </c>
      <c r="D121" s="23" t="s">
        <v>141</v>
      </c>
      <c r="E121" s="154">
        <v>900</v>
      </c>
      <c r="F121" s="154">
        <f t="shared" si="5"/>
        <v>180000</v>
      </c>
      <c r="G121" s="166">
        <v>200</v>
      </c>
      <c r="H121" s="13"/>
    </row>
    <row r="122" spans="1:8" ht="99.75">
      <c r="A122" s="155" t="s">
        <v>142</v>
      </c>
      <c r="B122" s="33" t="s">
        <v>143</v>
      </c>
      <c r="C122" s="34" t="s">
        <v>20</v>
      </c>
      <c r="D122" s="23" t="s">
        <v>33</v>
      </c>
      <c r="E122" s="154">
        <v>500</v>
      </c>
      <c r="F122" s="154">
        <f t="shared" si="5"/>
        <v>15000</v>
      </c>
      <c r="G122" s="166">
        <v>30</v>
      </c>
      <c r="H122" s="50"/>
    </row>
    <row r="123" spans="1:8" ht="99.75">
      <c r="A123" s="155" t="s">
        <v>142</v>
      </c>
      <c r="B123" s="33" t="s">
        <v>144</v>
      </c>
      <c r="C123" s="34" t="s">
        <v>20</v>
      </c>
      <c r="D123" s="23" t="s">
        <v>33</v>
      </c>
      <c r="E123" s="154">
        <v>800</v>
      </c>
      <c r="F123" s="154">
        <f t="shared" si="5"/>
        <v>24000</v>
      </c>
      <c r="G123" s="166">
        <v>30</v>
      </c>
      <c r="H123" s="13"/>
    </row>
    <row r="124" spans="1:8" ht="42.75">
      <c r="A124" s="155">
        <v>44163290</v>
      </c>
      <c r="B124" s="33" t="s">
        <v>145</v>
      </c>
      <c r="C124" s="34" t="s">
        <v>20</v>
      </c>
      <c r="D124" s="23" t="s">
        <v>33</v>
      </c>
      <c r="E124" s="154">
        <v>700</v>
      </c>
      <c r="F124" s="154">
        <f t="shared" si="5"/>
        <v>21000</v>
      </c>
      <c r="G124" s="166">
        <v>30</v>
      </c>
      <c r="H124" s="13"/>
    </row>
    <row r="125" spans="1:8" ht="42.75">
      <c r="A125" s="155">
        <v>44163290</v>
      </c>
      <c r="B125" s="33" t="s">
        <v>146</v>
      </c>
      <c r="C125" s="34" t="s">
        <v>20</v>
      </c>
      <c r="D125" s="23" t="s">
        <v>33</v>
      </c>
      <c r="E125" s="154">
        <v>800</v>
      </c>
      <c r="F125" s="154">
        <f t="shared" si="5"/>
        <v>16000</v>
      </c>
      <c r="G125" s="166">
        <v>20</v>
      </c>
      <c r="H125" s="13"/>
    </row>
    <row r="126" spans="1:8" ht="42.75">
      <c r="A126" s="155">
        <v>44163290</v>
      </c>
      <c r="B126" s="33" t="s">
        <v>147</v>
      </c>
      <c r="C126" s="34" t="s">
        <v>20</v>
      </c>
      <c r="D126" s="23" t="s">
        <v>33</v>
      </c>
      <c r="E126" s="154">
        <v>900</v>
      </c>
      <c r="F126" s="154">
        <f t="shared" si="5"/>
        <v>13500</v>
      </c>
      <c r="G126" s="166">
        <v>15</v>
      </c>
      <c r="H126" s="13"/>
    </row>
    <row r="127" spans="1:8" ht="57">
      <c r="A127" s="159">
        <v>44411110</v>
      </c>
      <c r="B127" s="33" t="s">
        <v>148</v>
      </c>
      <c r="C127" s="34" t="s">
        <v>20</v>
      </c>
      <c r="D127" s="23" t="s">
        <v>33</v>
      </c>
      <c r="E127" s="154">
        <v>3000</v>
      </c>
      <c r="F127" s="154">
        <f t="shared" si="5"/>
        <v>75000</v>
      </c>
      <c r="G127" s="166">
        <v>25</v>
      </c>
      <c r="H127" s="13"/>
    </row>
    <row r="128" spans="1:8" ht="42.75">
      <c r="A128" s="156">
        <v>44411300</v>
      </c>
      <c r="B128" s="33" t="s">
        <v>149</v>
      </c>
      <c r="C128" s="34" t="s">
        <v>20</v>
      </c>
      <c r="D128" s="23" t="s">
        <v>33</v>
      </c>
      <c r="E128" s="154">
        <v>1200</v>
      </c>
      <c r="F128" s="154">
        <f t="shared" si="5"/>
        <v>24000</v>
      </c>
      <c r="G128" s="166">
        <v>20</v>
      </c>
      <c r="H128" s="50"/>
    </row>
    <row r="129" spans="1:8" ht="42.75">
      <c r="A129" s="159">
        <v>44411110</v>
      </c>
      <c r="B129" s="33" t="s">
        <v>150</v>
      </c>
      <c r="C129" s="34" t="s">
        <v>20</v>
      </c>
      <c r="D129" s="23" t="s">
        <v>33</v>
      </c>
      <c r="E129" s="154">
        <v>1300</v>
      </c>
      <c r="F129" s="154">
        <f t="shared" si="5"/>
        <v>52000</v>
      </c>
      <c r="G129" s="166">
        <v>40</v>
      </c>
      <c r="H129" s="13"/>
    </row>
    <row r="130" spans="1:8" ht="42.75">
      <c r="A130" s="159">
        <v>44411110</v>
      </c>
      <c r="B130" s="33" t="s">
        <v>151</v>
      </c>
      <c r="C130" s="34" t="s">
        <v>20</v>
      </c>
      <c r="D130" s="23" t="s">
        <v>33</v>
      </c>
      <c r="E130" s="154">
        <v>1800</v>
      </c>
      <c r="F130" s="154">
        <f t="shared" si="5"/>
        <v>18000</v>
      </c>
      <c r="G130" s="166">
        <v>10</v>
      </c>
      <c r="H130" s="13"/>
    </row>
    <row r="131" spans="1:8" ht="42.75">
      <c r="A131" s="159">
        <v>44411110</v>
      </c>
      <c r="B131" s="33" t="s">
        <v>152</v>
      </c>
      <c r="C131" s="34" t="s">
        <v>20</v>
      </c>
      <c r="D131" s="23" t="s">
        <v>33</v>
      </c>
      <c r="E131" s="154">
        <v>2500</v>
      </c>
      <c r="F131" s="154">
        <f t="shared" si="5"/>
        <v>10000</v>
      </c>
      <c r="G131" s="166">
        <v>4</v>
      </c>
      <c r="H131" s="13"/>
    </row>
    <row r="132" spans="1:8" ht="42.75">
      <c r="A132" s="159">
        <v>44411110</v>
      </c>
      <c r="B132" s="33" t="s">
        <v>153</v>
      </c>
      <c r="C132" s="34" t="s">
        <v>20</v>
      </c>
      <c r="D132" s="23" t="s">
        <v>33</v>
      </c>
      <c r="E132" s="154">
        <v>8000</v>
      </c>
      <c r="F132" s="154">
        <f t="shared" si="5"/>
        <v>16000</v>
      </c>
      <c r="G132" s="166">
        <v>2</v>
      </c>
      <c r="H132" s="13"/>
    </row>
    <row r="133" spans="1:8" ht="28.5">
      <c r="A133" s="156">
        <v>44192600</v>
      </c>
      <c r="B133" s="33" t="s">
        <v>154</v>
      </c>
      <c r="C133" s="34" t="s">
        <v>20</v>
      </c>
      <c r="D133" s="23" t="s">
        <v>97</v>
      </c>
      <c r="E133" s="154">
        <v>800</v>
      </c>
      <c r="F133" s="154">
        <f t="shared" si="5"/>
        <v>8000</v>
      </c>
      <c r="G133" s="166">
        <v>10</v>
      </c>
      <c r="H133" s="13"/>
    </row>
    <row r="134" spans="1:8" ht="28.5">
      <c r="A134" s="156">
        <v>44192600</v>
      </c>
      <c r="B134" s="33" t="s">
        <v>155</v>
      </c>
      <c r="C134" s="34" t="s">
        <v>20</v>
      </c>
      <c r="D134" s="23" t="s">
        <v>97</v>
      </c>
      <c r="E134" s="154">
        <v>800</v>
      </c>
      <c r="F134" s="154">
        <f t="shared" si="5"/>
        <v>12000</v>
      </c>
      <c r="G134" s="166">
        <v>15</v>
      </c>
      <c r="H134" s="13"/>
    </row>
    <row r="135" spans="1:8" ht="28.5">
      <c r="A135" s="156">
        <v>44192600</v>
      </c>
      <c r="B135" s="33" t="s">
        <v>156</v>
      </c>
      <c r="C135" s="34" t="s">
        <v>20</v>
      </c>
      <c r="D135" s="23" t="s">
        <v>97</v>
      </c>
      <c r="E135" s="154">
        <v>900</v>
      </c>
      <c r="F135" s="154">
        <f t="shared" si="5"/>
        <v>9000</v>
      </c>
      <c r="G135" s="166">
        <v>10</v>
      </c>
      <c r="H135" s="13"/>
    </row>
    <row r="136" spans="1:8" ht="28.5">
      <c r="A136" s="156">
        <v>44192600</v>
      </c>
      <c r="B136" s="33" t="s">
        <v>157</v>
      </c>
      <c r="C136" s="34" t="s">
        <v>20</v>
      </c>
      <c r="D136" s="23" t="s">
        <v>97</v>
      </c>
      <c r="E136" s="154">
        <v>1200</v>
      </c>
      <c r="F136" s="154">
        <f t="shared" si="5"/>
        <v>6000</v>
      </c>
      <c r="G136" s="166">
        <v>5</v>
      </c>
      <c r="H136" s="13"/>
    </row>
    <row r="137" spans="1:8" ht="71.25">
      <c r="A137" s="155" t="s">
        <v>158</v>
      </c>
      <c r="B137" s="33" t="s">
        <v>159</v>
      </c>
      <c r="C137" s="34" t="s">
        <v>20</v>
      </c>
      <c r="D137" s="23" t="s">
        <v>97</v>
      </c>
      <c r="E137" s="154">
        <v>700</v>
      </c>
      <c r="F137" s="154">
        <f t="shared" si="5"/>
        <v>14000</v>
      </c>
      <c r="G137" s="166">
        <v>20</v>
      </c>
      <c r="H137" s="13"/>
    </row>
    <row r="138" spans="1:8" ht="57">
      <c r="A138" s="155" t="s">
        <v>158</v>
      </c>
      <c r="B138" s="33" t="s">
        <v>160</v>
      </c>
      <c r="C138" s="34" t="s">
        <v>20</v>
      </c>
      <c r="D138" s="23" t="s">
        <v>97</v>
      </c>
      <c r="E138" s="154">
        <v>700</v>
      </c>
      <c r="F138" s="154">
        <f t="shared" si="5"/>
        <v>10500</v>
      </c>
      <c r="G138" s="166">
        <v>15</v>
      </c>
      <c r="H138" s="50"/>
    </row>
    <row r="139" spans="1:8" ht="42.75">
      <c r="A139" s="155">
        <v>44311180</v>
      </c>
      <c r="B139" s="33" t="s">
        <v>161</v>
      </c>
      <c r="C139" s="34" t="s">
        <v>20</v>
      </c>
      <c r="D139" s="23" t="s">
        <v>52</v>
      </c>
      <c r="E139" s="154">
        <v>4000</v>
      </c>
      <c r="F139" s="154">
        <f t="shared" si="5"/>
        <v>80000</v>
      </c>
      <c r="G139" s="166">
        <v>20</v>
      </c>
      <c r="H139" s="13"/>
    </row>
    <row r="140" spans="1:8" ht="42.75">
      <c r="A140" s="155">
        <v>44311180</v>
      </c>
      <c r="B140" s="33" t="s">
        <v>162</v>
      </c>
      <c r="C140" s="34" t="s">
        <v>20</v>
      </c>
      <c r="D140" s="23" t="s">
        <v>52</v>
      </c>
      <c r="E140" s="154">
        <v>5500</v>
      </c>
      <c r="F140" s="154">
        <f t="shared" si="5"/>
        <v>33000</v>
      </c>
      <c r="G140" s="166">
        <v>6</v>
      </c>
      <c r="H140" s="13"/>
    </row>
    <row r="141" spans="1:8" ht="15.75">
      <c r="A141" s="223" t="s">
        <v>163</v>
      </c>
      <c r="B141" s="223"/>
      <c r="C141" s="223"/>
      <c r="D141" s="223"/>
      <c r="E141" s="223"/>
      <c r="F141" s="151">
        <f>SUM(F142:F170)</f>
        <v>240530</v>
      </c>
      <c r="G141" s="169"/>
      <c r="H141" s="13"/>
    </row>
    <row r="142" spans="1:8" ht="185.25">
      <c r="A142" s="155" t="s">
        <v>164</v>
      </c>
      <c r="B142" s="33" t="s">
        <v>165</v>
      </c>
      <c r="C142" s="217" t="s">
        <v>37</v>
      </c>
      <c r="D142" s="217" t="s">
        <v>166</v>
      </c>
      <c r="E142" s="158">
        <v>150</v>
      </c>
      <c r="F142" s="158">
        <f t="shared" ref="F142:F166" si="6">E142*G142</f>
        <v>1500</v>
      </c>
      <c r="G142" s="158">
        <v>10</v>
      </c>
      <c r="H142" s="13"/>
    </row>
    <row r="143" spans="1:8" ht="42.75">
      <c r="A143" s="156" t="s">
        <v>167</v>
      </c>
      <c r="B143" s="33" t="s">
        <v>168</v>
      </c>
      <c r="C143" s="217" t="s">
        <v>37</v>
      </c>
      <c r="D143" s="217" t="s">
        <v>33</v>
      </c>
      <c r="E143" s="158">
        <v>10</v>
      </c>
      <c r="F143" s="158">
        <f t="shared" si="6"/>
        <v>10000</v>
      </c>
      <c r="G143" s="158">
        <v>1000</v>
      </c>
      <c r="H143" s="13"/>
    </row>
    <row r="144" spans="1:8" ht="28.5">
      <c r="A144" s="155" t="s">
        <v>169</v>
      </c>
      <c r="B144" s="33" t="s">
        <v>170</v>
      </c>
      <c r="C144" s="217" t="s">
        <v>37</v>
      </c>
      <c r="D144" s="217" t="s">
        <v>21</v>
      </c>
      <c r="E144" s="158">
        <v>30</v>
      </c>
      <c r="F144" s="158">
        <f t="shared" si="6"/>
        <v>1500</v>
      </c>
      <c r="G144" s="158">
        <v>50</v>
      </c>
      <c r="H144" s="13"/>
    </row>
    <row r="145" spans="1:8" ht="99.75">
      <c r="A145" s="155" t="s">
        <v>171</v>
      </c>
      <c r="B145" s="33" t="s">
        <v>172</v>
      </c>
      <c r="C145" s="217" t="s">
        <v>37</v>
      </c>
      <c r="D145" s="149" t="s">
        <v>173</v>
      </c>
      <c r="E145" s="158">
        <v>15</v>
      </c>
      <c r="F145" s="158">
        <f t="shared" si="6"/>
        <v>7500</v>
      </c>
      <c r="G145" s="158">
        <v>500</v>
      </c>
      <c r="H145" s="13"/>
    </row>
    <row r="146" spans="1:8" ht="128.25">
      <c r="A146" s="155" t="s">
        <v>174</v>
      </c>
      <c r="B146" s="33" t="s">
        <v>175</v>
      </c>
      <c r="C146" s="217" t="s">
        <v>37</v>
      </c>
      <c r="D146" s="149" t="s">
        <v>173</v>
      </c>
      <c r="E146" s="158">
        <v>15</v>
      </c>
      <c r="F146" s="158">
        <f t="shared" si="6"/>
        <v>7500</v>
      </c>
      <c r="G146" s="158">
        <v>500</v>
      </c>
      <c r="H146" s="13"/>
    </row>
    <row r="147" spans="1:8" ht="128.25">
      <c r="A147" s="155" t="s">
        <v>174</v>
      </c>
      <c r="B147" s="33" t="s">
        <v>176</v>
      </c>
      <c r="C147" s="217" t="s">
        <v>37</v>
      </c>
      <c r="D147" s="149" t="s">
        <v>173</v>
      </c>
      <c r="E147" s="158">
        <v>15</v>
      </c>
      <c r="F147" s="158">
        <f t="shared" si="6"/>
        <v>7500</v>
      </c>
      <c r="G147" s="158">
        <v>500</v>
      </c>
      <c r="H147" s="13"/>
    </row>
    <row r="148" spans="1:8" ht="42.75">
      <c r="A148" s="155" t="s">
        <v>177</v>
      </c>
      <c r="B148" s="33" t="s">
        <v>178</v>
      </c>
      <c r="C148" s="217" t="s">
        <v>37</v>
      </c>
      <c r="D148" s="149" t="s">
        <v>173</v>
      </c>
      <c r="E148" s="158">
        <v>15</v>
      </c>
      <c r="F148" s="158">
        <f t="shared" si="6"/>
        <v>7500</v>
      </c>
      <c r="G148" s="158">
        <v>500</v>
      </c>
      <c r="H148" s="13"/>
    </row>
    <row r="149" spans="1:8" ht="99.75">
      <c r="A149" s="155">
        <v>33611200</v>
      </c>
      <c r="B149" s="33" t="s">
        <v>179</v>
      </c>
      <c r="C149" s="217" t="s">
        <v>37</v>
      </c>
      <c r="D149" s="149" t="s">
        <v>173</v>
      </c>
      <c r="E149" s="158">
        <v>30</v>
      </c>
      <c r="F149" s="158">
        <f t="shared" si="6"/>
        <v>6000</v>
      </c>
      <c r="G149" s="158">
        <v>200</v>
      </c>
      <c r="H149" s="13"/>
    </row>
    <row r="150" spans="1:8" ht="42.75">
      <c r="A150" s="155" t="s">
        <v>180</v>
      </c>
      <c r="B150" s="33" t="s">
        <v>181</v>
      </c>
      <c r="C150" s="217" t="s">
        <v>37</v>
      </c>
      <c r="D150" s="149" t="s">
        <v>173</v>
      </c>
      <c r="E150" s="158">
        <v>60</v>
      </c>
      <c r="F150" s="158">
        <f t="shared" si="6"/>
        <v>12000</v>
      </c>
      <c r="G150" s="158">
        <v>200</v>
      </c>
      <c r="H150" s="13"/>
    </row>
    <row r="151" spans="1:8" ht="142.5">
      <c r="A151" s="155">
        <v>33621440</v>
      </c>
      <c r="B151" s="33" t="s">
        <v>182</v>
      </c>
      <c r="C151" s="217" t="s">
        <v>37</v>
      </c>
      <c r="D151" s="149" t="s">
        <v>173</v>
      </c>
      <c r="E151" s="158">
        <v>15</v>
      </c>
      <c r="F151" s="158">
        <f t="shared" si="6"/>
        <v>1500</v>
      </c>
      <c r="G151" s="158">
        <v>100</v>
      </c>
      <c r="H151" s="13"/>
    </row>
    <row r="152" spans="1:8" ht="28.5">
      <c r="A152" s="155">
        <v>33121180</v>
      </c>
      <c r="B152" s="33" t="s">
        <v>183</v>
      </c>
      <c r="C152" s="217" t="s">
        <v>37</v>
      </c>
      <c r="D152" s="149" t="s">
        <v>21</v>
      </c>
      <c r="E152" s="158">
        <v>5000</v>
      </c>
      <c r="F152" s="158">
        <f t="shared" si="6"/>
        <v>10000</v>
      </c>
      <c r="G152" s="158">
        <v>2</v>
      </c>
      <c r="H152" s="13"/>
    </row>
    <row r="153" spans="1:8" ht="142.5">
      <c r="A153" s="155">
        <v>33621280</v>
      </c>
      <c r="B153" s="33" t="s">
        <v>184</v>
      </c>
      <c r="C153" s="217" t="s">
        <v>37</v>
      </c>
      <c r="D153" s="149" t="s">
        <v>185</v>
      </c>
      <c r="E153" s="158">
        <v>900</v>
      </c>
      <c r="F153" s="158">
        <f t="shared" si="6"/>
        <v>4500</v>
      </c>
      <c r="G153" s="158">
        <v>5</v>
      </c>
      <c r="H153" s="13"/>
    </row>
    <row r="154" spans="1:8" ht="28.5">
      <c r="A154" s="155" t="s">
        <v>186</v>
      </c>
      <c r="B154" s="33" t="s">
        <v>187</v>
      </c>
      <c r="C154" s="217" t="s">
        <v>37</v>
      </c>
      <c r="D154" s="149" t="s">
        <v>188</v>
      </c>
      <c r="E154" s="158">
        <v>350</v>
      </c>
      <c r="F154" s="158">
        <f t="shared" si="6"/>
        <v>1750</v>
      </c>
      <c r="G154" s="158">
        <v>5</v>
      </c>
      <c r="H154" s="13"/>
    </row>
    <row r="155" spans="1:8" ht="142.5">
      <c r="A155" s="156">
        <v>33691201</v>
      </c>
      <c r="B155" s="33" t="s">
        <v>189</v>
      </c>
      <c r="C155" s="217" t="s">
        <v>37</v>
      </c>
      <c r="D155" s="149" t="s">
        <v>190</v>
      </c>
      <c r="E155" s="158">
        <v>500</v>
      </c>
      <c r="F155" s="158">
        <f t="shared" si="6"/>
        <v>2500</v>
      </c>
      <c r="G155" s="158">
        <v>5</v>
      </c>
      <c r="H155" s="13"/>
    </row>
    <row r="156" spans="1:8" ht="57">
      <c r="A156" s="155" t="s">
        <v>191</v>
      </c>
      <c r="B156" s="33" t="s">
        <v>192</v>
      </c>
      <c r="C156" s="217" t="s">
        <v>37</v>
      </c>
      <c r="D156" s="149" t="s">
        <v>193</v>
      </c>
      <c r="E156" s="158">
        <v>4</v>
      </c>
      <c r="F156" s="158">
        <f t="shared" si="6"/>
        <v>2000</v>
      </c>
      <c r="G156" s="158">
        <v>500</v>
      </c>
      <c r="H156" s="13"/>
    </row>
    <row r="157" spans="1:8" ht="99.75">
      <c r="A157" s="155">
        <v>33621270</v>
      </c>
      <c r="B157" s="33" t="s">
        <v>194</v>
      </c>
      <c r="C157" s="217" t="s">
        <v>37</v>
      </c>
      <c r="D157" s="149" t="s">
        <v>173</v>
      </c>
      <c r="E157" s="158">
        <v>10</v>
      </c>
      <c r="F157" s="158">
        <f t="shared" si="6"/>
        <v>1000</v>
      </c>
      <c r="G157" s="158">
        <v>100</v>
      </c>
      <c r="H157" s="13"/>
    </row>
    <row r="158" spans="1:8" ht="99.75">
      <c r="A158" s="155">
        <v>33611170</v>
      </c>
      <c r="B158" s="33" t="s">
        <v>195</v>
      </c>
      <c r="C158" s="217" t="s">
        <v>37</v>
      </c>
      <c r="D158" s="149" t="s">
        <v>173</v>
      </c>
      <c r="E158" s="158">
        <v>40</v>
      </c>
      <c r="F158" s="158">
        <f t="shared" si="6"/>
        <v>60000</v>
      </c>
      <c r="G158" s="158">
        <v>1500</v>
      </c>
      <c r="H158" s="13"/>
    </row>
    <row r="159" spans="1:8" ht="270.75">
      <c r="A159" s="155" t="s">
        <v>196</v>
      </c>
      <c r="B159" s="33" t="s">
        <v>197</v>
      </c>
      <c r="C159" s="217" t="s">
        <v>37</v>
      </c>
      <c r="D159" s="149" t="s">
        <v>173</v>
      </c>
      <c r="E159" s="158">
        <v>60</v>
      </c>
      <c r="F159" s="158">
        <f t="shared" si="6"/>
        <v>6000</v>
      </c>
      <c r="G159" s="158">
        <v>100</v>
      </c>
      <c r="H159" s="13"/>
    </row>
    <row r="160" spans="1:8" ht="156.75">
      <c r="A160" s="155" t="s">
        <v>198</v>
      </c>
      <c r="B160" s="33" t="s">
        <v>199</v>
      </c>
      <c r="C160" s="217" t="s">
        <v>37</v>
      </c>
      <c r="D160" s="149" t="s">
        <v>200</v>
      </c>
      <c r="E160" s="158">
        <v>63</v>
      </c>
      <c r="F160" s="158">
        <f t="shared" si="6"/>
        <v>10080</v>
      </c>
      <c r="G160" s="158">
        <v>160</v>
      </c>
      <c r="H160" s="13"/>
    </row>
    <row r="161" spans="1:8" ht="142.5">
      <c r="A161" s="155">
        <v>33611110</v>
      </c>
      <c r="B161" s="33" t="s">
        <v>201</v>
      </c>
      <c r="C161" s="217" t="s">
        <v>37</v>
      </c>
      <c r="D161" s="149" t="s">
        <v>202</v>
      </c>
      <c r="E161" s="158">
        <v>50</v>
      </c>
      <c r="F161" s="158">
        <f t="shared" si="6"/>
        <v>20000</v>
      </c>
      <c r="G161" s="158">
        <v>400</v>
      </c>
      <c r="H161" s="13"/>
    </row>
    <row r="162" spans="1:8" ht="102">
      <c r="A162" s="155">
        <v>33631310</v>
      </c>
      <c r="B162" s="33" t="s">
        <v>203</v>
      </c>
      <c r="C162" s="217" t="s">
        <v>37</v>
      </c>
      <c r="D162" s="149" t="s">
        <v>204</v>
      </c>
      <c r="E162" s="158">
        <v>55</v>
      </c>
      <c r="F162" s="158">
        <f t="shared" si="6"/>
        <v>5500</v>
      </c>
      <c r="G162" s="158">
        <v>100</v>
      </c>
      <c r="H162" s="13"/>
    </row>
    <row r="163" spans="1:8" ht="114">
      <c r="A163" s="155">
        <v>33631310</v>
      </c>
      <c r="B163" s="33" t="s">
        <v>205</v>
      </c>
      <c r="C163" s="217" t="s">
        <v>37</v>
      </c>
      <c r="D163" s="149" t="s">
        <v>206</v>
      </c>
      <c r="E163" s="158">
        <v>200</v>
      </c>
      <c r="F163" s="158">
        <f t="shared" si="6"/>
        <v>5000</v>
      </c>
      <c r="G163" s="158">
        <v>25</v>
      </c>
      <c r="H163" s="13"/>
    </row>
    <row r="164" spans="1:8" ht="85.5">
      <c r="A164" s="155">
        <v>33631311</v>
      </c>
      <c r="B164" s="33" t="s">
        <v>207</v>
      </c>
      <c r="C164" s="217" t="s">
        <v>37</v>
      </c>
      <c r="D164" s="149" t="s">
        <v>208</v>
      </c>
      <c r="E164" s="158">
        <v>500</v>
      </c>
      <c r="F164" s="158">
        <f t="shared" si="6"/>
        <v>2500</v>
      </c>
      <c r="G164" s="158">
        <v>5</v>
      </c>
      <c r="H164" s="13"/>
    </row>
    <row r="165" spans="1:8" ht="71.25">
      <c r="A165" s="155" t="s">
        <v>209</v>
      </c>
      <c r="B165" s="33" t="s">
        <v>210</v>
      </c>
      <c r="C165" s="217" t="s">
        <v>37</v>
      </c>
      <c r="D165" s="149" t="s">
        <v>208</v>
      </c>
      <c r="E165" s="158">
        <v>500</v>
      </c>
      <c r="F165" s="158">
        <f t="shared" si="6"/>
        <v>2500</v>
      </c>
      <c r="G165" s="158">
        <v>5</v>
      </c>
      <c r="H165" s="13"/>
    </row>
    <row r="166" spans="1:8" ht="89.25">
      <c r="A166" s="170" t="s">
        <v>198</v>
      </c>
      <c r="B166" s="33" t="s">
        <v>211</v>
      </c>
      <c r="C166" s="217" t="s">
        <v>37</v>
      </c>
      <c r="D166" s="149" t="s">
        <v>212</v>
      </c>
      <c r="E166" s="158">
        <v>150</v>
      </c>
      <c r="F166" s="158">
        <f t="shared" si="6"/>
        <v>22500</v>
      </c>
      <c r="G166" s="158">
        <v>150</v>
      </c>
      <c r="H166" s="13"/>
    </row>
    <row r="167" spans="1:8" ht="42.75">
      <c r="A167" s="155">
        <v>33611160</v>
      </c>
      <c r="B167" s="33" t="s">
        <v>213</v>
      </c>
      <c r="C167" s="217" t="s">
        <v>37</v>
      </c>
      <c r="D167" s="149" t="s">
        <v>173</v>
      </c>
      <c r="E167" s="158">
        <v>120</v>
      </c>
      <c r="F167" s="158">
        <f>E167*G167</f>
        <v>7200</v>
      </c>
      <c r="G167" s="158">
        <v>60</v>
      </c>
      <c r="H167" s="13"/>
    </row>
    <row r="168" spans="1:8" ht="85.5">
      <c r="A168" s="155" t="s">
        <v>214</v>
      </c>
      <c r="B168" s="33" t="s">
        <v>215</v>
      </c>
      <c r="C168" s="217" t="s">
        <v>37</v>
      </c>
      <c r="D168" s="149" t="s">
        <v>208</v>
      </c>
      <c r="E168" s="158">
        <v>700</v>
      </c>
      <c r="F168" s="158">
        <f>E168*G168</f>
        <v>3500</v>
      </c>
      <c r="G168" s="158">
        <v>5</v>
      </c>
      <c r="H168" s="13"/>
    </row>
    <row r="169" spans="1:8" ht="71.25">
      <c r="A169" s="155" t="s">
        <v>216</v>
      </c>
      <c r="B169" s="33" t="s">
        <v>217</v>
      </c>
      <c r="C169" s="217" t="s">
        <v>37</v>
      </c>
      <c r="D169" s="149" t="s">
        <v>218</v>
      </c>
      <c r="E169" s="158">
        <v>600</v>
      </c>
      <c r="F169" s="158">
        <f>E169*G169</f>
        <v>3000</v>
      </c>
      <c r="G169" s="158">
        <v>5</v>
      </c>
      <c r="H169" s="13"/>
    </row>
    <row r="170" spans="1:8" ht="171">
      <c r="A170" s="155" t="s">
        <v>219</v>
      </c>
      <c r="B170" s="33" t="s">
        <v>220</v>
      </c>
      <c r="C170" s="217" t="s">
        <v>37</v>
      </c>
      <c r="D170" s="149" t="s">
        <v>221</v>
      </c>
      <c r="E170" s="154">
        <v>1700</v>
      </c>
      <c r="F170" s="158">
        <f>E170*G170</f>
        <v>8500</v>
      </c>
      <c r="G170" s="158">
        <v>5</v>
      </c>
      <c r="H170" s="13"/>
    </row>
    <row r="171" spans="1:8" ht="15.75">
      <c r="A171" s="223" t="s">
        <v>222</v>
      </c>
      <c r="B171" s="223"/>
      <c r="C171" s="223"/>
      <c r="D171" s="223"/>
      <c r="E171" s="223"/>
      <c r="F171" s="212">
        <f>SUM(F172:F196)</f>
        <v>2508900</v>
      </c>
      <c r="G171" s="171"/>
      <c r="H171" s="13"/>
    </row>
    <row r="172" spans="1:8" ht="42.75">
      <c r="A172" s="170" t="s">
        <v>223</v>
      </c>
      <c r="B172" s="33" t="s">
        <v>224</v>
      </c>
      <c r="C172" s="217" t="s">
        <v>20</v>
      </c>
      <c r="D172" s="23" t="s">
        <v>97</v>
      </c>
      <c r="E172" s="154">
        <v>1200</v>
      </c>
      <c r="F172" s="154">
        <f t="shared" ref="F172:F196" si="7">E172*G172</f>
        <v>24000</v>
      </c>
      <c r="G172" s="158">
        <v>20</v>
      </c>
      <c r="H172" s="13"/>
    </row>
    <row r="173" spans="1:8" ht="71.25">
      <c r="A173" s="170" t="s">
        <v>225</v>
      </c>
      <c r="B173" s="33" t="s">
        <v>226</v>
      </c>
      <c r="C173" s="217" t="s">
        <v>20</v>
      </c>
      <c r="D173" s="23" t="s">
        <v>33</v>
      </c>
      <c r="E173" s="154">
        <v>1300</v>
      </c>
      <c r="F173" s="154">
        <f t="shared" si="7"/>
        <v>13000</v>
      </c>
      <c r="G173" s="158">
        <v>10</v>
      </c>
      <c r="H173" s="13"/>
    </row>
    <row r="174" spans="1:8" ht="28.5">
      <c r="A174" s="167">
        <v>44111413</v>
      </c>
      <c r="B174" s="33" t="s">
        <v>227</v>
      </c>
      <c r="C174" s="217" t="s">
        <v>20</v>
      </c>
      <c r="D174" s="23" t="s">
        <v>97</v>
      </c>
      <c r="E174" s="154">
        <v>1500</v>
      </c>
      <c r="F174" s="154">
        <f t="shared" si="7"/>
        <v>150000</v>
      </c>
      <c r="G174" s="158">
        <v>100</v>
      </c>
      <c r="H174" s="13"/>
    </row>
    <row r="175" spans="1:8">
      <c r="A175" s="167">
        <v>44111420</v>
      </c>
      <c r="B175" s="33" t="s">
        <v>228</v>
      </c>
      <c r="C175" s="217" t="s">
        <v>20</v>
      </c>
      <c r="D175" s="23" t="s">
        <v>33</v>
      </c>
      <c r="E175" s="154">
        <v>3500</v>
      </c>
      <c r="F175" s="154">
        <f t="shared" si="7"/>
        <v>140000</v>
      </c>
      <c r="G175" s="158">
        <v>40</v>
      </c>
      <c r="H175" s="13"/>
    </row>
    <row r="176" spans="1:8" ht="114">
      <c r="A176" s="170">
        <v>44811900</v>
      </c>
      <c r="B176" s="33" t="s">
        <v>229</v>
      </c>
      <c r="C176" s="217" t="s">
        <v>20</v>
      </c>
      <c r="D176" s="23" t="s">
        <v>97</v>
      </c>
      <c r="E176" s="154">
        <v>2000</v>
      </c>
      <c r="F176" s="154">
        <f t="shared" si="7"/>
        <v>20000</v>
      </c>
      <c r="G176" s="158">
        <v>10</v>
      </c>
      <c r="H176" s="13"/>
    </row>
    <row r="177" spans="1:8" ht="57">
      <c r="A177" s="170" t="s">
        <v>230</v>
      </c>
      <c r="B177" s="33" t="s">
        <v>231</v>
      </c>
      <c r="C177" s="217" t="s">
        <v>20</v>
      </c>
      <c r="D177" s="23" t="s">
        <v>33</v>
      </c>
      <c r="E177" s="154">
        <v>1000</v>
      </c>
      <c r="F177" s="154">
        <f t="shared" si="7"/>
        <v>10000</v>
      </c>
      <c r="G177" s="158">
        <v>10</v>
      </c>
      <c r="H177" s="13"/>
    </row>
    <row r="178" spans="1:8" ht="28.5">
      <c r="A178" s="155" t="s">
        <v>232</v>
      </c>
      <c r="B178" s="33" t="s">
        <v>233</v>
      </c>
      <c r="C178" s="217" t="s">
        <v>20</v>
      </c>
      <c r="D178" s="23" t="s">
        <v>234</v>
      </c>
      <c r="E178" s="154">
        <v>1300</v>
      </c>
      <c r="F178" s="154">
        <f t="shared" si="7"/>
        <v>26000</v>
      </c>
      <c r="G178" s="158">
        <v>20</v>
      </c>
      <c r="H178" s="13"/>
    </row>
    <row r="179" spans="1:8" ht="57">
      <c r="A179" s="159">
        <v>44111411</v>
      </c>
      <c r="B179" s="33" t="s">
        <v>235</v>
      </c>
      <c r="C179" s="217" t="s">
        <v>20</v>
      </c>
      <c r="D179" s="23" t="s">
        <v>97</v>
      </c>
      <c r="E179" s="154">
        <v>1000</v>
      </c>
      <c r="F179" s="154">
        <f t="shared" si="7"/>
        <v>50000</v>
      </c>
      <c r="G179" s="158">
        <v>50</v>
      </c>
      <c r="H179" s="13"/>
    </row>
    <row r="180" spans="1:8" ht="42.75">
      <c r="A180" s="167">
        <v>44111412</v>
      </c>
      <c r="B180" s="33" t="s">
        <v>236</v>
      </c>
      <c r="C180" s="217" t="s">
        <v>20</v>
      </c>
      <c r="D180" s="23" t="s">
        <v>97</v>
      </c>
      <c r="E180" s="154">
        <v>2000</v>
      </c>
      <c r="F180" s="154">
        <f t="shared" si="7"/>
        <v>140000</v>
      </c>
      <c r="G180" s="158">
        <v>70</v>
      </c>
      <c r="H180" s="13"/>
    </row>
    <row r="181" spans="1:8" ht="28.5">
      <c r="A181" s="170" t="s">
        <v>237</v>
      </c>
      <c r="B181" s="33" t="s">
        <v>238</v>
      </c>
      <c r="C181" s="217" t="s">
        <v>20</v>
      </c>
      <c r="D181" s="23" t="s">
        <v>141</v>
      </c>
      <c r="E181" s="154">
        <v>6000</v>
      </c>
      <c r="F181" s="154">
        <f t="shared" si="7"/>
        <v>720000</v>
      </c>
      <c r="G181" s="158">
        <f>50+70</f>
        <v>120</v>
      </c>
      <c r="H181" s="13"/>
    </row>
    <row r="182" spans="1:8" ht="28.5">
      <c r="A182" s="170" t="s">
        <v>239</v>
      </c>
      <c r="B182" s="33" t="s">
        <v>240</v>
      </c>
      <c r="C182" s="217" t="s">
        <v>20</v>
      </c>
      <c r="D182" s="23" t="s">
        <v>33</v>
      </c>
      <c r="E182" s="154">
        <v>2000</v>
      </c>
      <c r="F182" s="154">
        <f t="shared" si="7"/>
        <v>12000</v>
      </c>
      <c r="G182" s="158">
        <v>6</v>
      </c>
      <c r="H182" s="24"/>
    </row>
    <row r="183" spans="1:8" ht="42.75">
      <c r="A183" s="170" t="s">
        <v>239</v>
      </c>
      <c r="B183" s="33" t="s">
        <v>241</v>
      </c>
      <c r="C183" s="217" t="s">
        <v>20</v>
      </c>
      <c r="D183" s="23" t="s">
        <v>33</v>
      </c>
      <c r="E183" s="154">
        <v>2000</v>
      </c>
      <c r="F183" s="154">
        <f t="shared" si="7"/>
        <v>40000</v>
      </c>
      <c r="G183" s="158">
        <v>20</v>
      </c>
      <c r="H183" s="13"/>
    </row>
    <row r="184" spans="1:8">
      <c r="A184" s="170" t="s">
        <v>242</v>
      </c>
      <c r="B184" s="33" t="s">
        <v>243</v>
      </c>
      <c r="C184" s="217" t="s">
        <v>20</v>
      </c>
      <c r="D184" s="23" t="s">
        <v>33</v>
      </c>
      <c r="E184" s="154">
        <v>1500</v>
      </c>
      <c r="F184" s="154">
        <f t="shared" si="7"/>
        <v>30000</v>
      </c>
      <c r="G184" s="158">
        <v>20</v>
      </c>
      <c r="H184" s="13"/>
    </row>
    <row r="185" spans="1:8">
      <c r="A185" s="170" t="s">
        <v>244</v>
      </c>
      <c r="B185" s="33" t="s">
        <v>245</v>
      </c>
      <c r="C185" s="217" t="s">
        <v>20</v>
      </c>
      <c r="D185" s="23" t="s">
        <v>33</v>
      </c>
      <c r="E185" s="154">
        <v>1500</v>
      </c>
      <c r="F185" s="154">
        <f t="shared" si="7"/>
        <v>4500</v>
      </c>
      <c r="G185" s="158">
        <v>3</v>
      </c>
      <c r="H185" s="13"/>
    </row>
    <row r="186" spans="1:8" ht="85.5">
      <c r="A186" s="170" t="s">
        <v>246</v>
      </c>
      <c r="B186" s="33" t="s">
        <v>247</v>
      </c>
      <c r="C186" s="217" t="s">
        <v>20</v>
      </c>
      <c r="D186" s="23" t="s">
        <v>33</v>
      </c>
      <c r="E186" s="154">
        <v>3500</v>
      </c>
      <c r="F186" s="154">
        <f t="shared" si="7"/>
        <v>7000</v>
      </c>
      <c r="G186" s="158">
        <v>2</v>
      </c>
      <c r="H186" s="13"/>
    </row>
    <row r="187" spans="1:8" ht="28.5">
      <c r="A187" s="170" t="s">
        <v>248</v>
      </c>
      <c r="B187" s="33" t="s">
        <v>249</v>
      </c>
      <c r="C187" s="217" t="s">
        <v>20</v>
      </c>
      <c r="D187" s="23" t="s">
        <v>33</v>
      </c>
      <c r="E187" s="154">
        <v>1500</v>
      </c>
      <c r="F187" s="154">
        <f t="shared" si="7"/>
        <v>4500</v>
      </c>
      <c r="G187" s="158">
        <v>3</v>
      </c>
      <c r="H187" s="13"/>
    </row>
    <row r="188" spans="1:8" ht="99.75">
      <c r="A188" s="170" t="s">
        <v>246</v>
      </c>
      <c r="B188" s="33" t="s">
        <v>250</v>
      </c>
      <c r="C188" s="217" t="s">
        <v>20</v>
      </c>
      <c r="D188" s="23" t="s">
        <v>33</v>
      </c>
      <c r="E188" s="154">
        <v>2000</v>
      </c>
      <c r="F188" s="154">
        <f t="shared" si="7"/>
        <v>6000</v>
      </c>
      <c r="G188" s="158">
        <v>3</v>
      </c>
      <c r="H188" s="13"/>
    </row>
    <row r="189" spans="1:8" ht="28.5">
      <c r="A189" s="170" t="s">
        <v>251</v>
      </c>
      <c r="B189" s="33" t="s">
        <v>252</v>
      </c>
      <c r="C189" s="217" t="s">
        <v>20</v>
      </c>
      <c r="D189" s="23" t="s">
        <v>33</v>
      </c>
      <c r="E189" s="154">
        <v>2000</v>
      </c>
      <c r="F189" s="154">
        <f t="shared" si="7"/>
        <v>4000</v>
      </c>
      <c r="G189" s="158">
        <v>2</v>
      </c>
      <c r="H189" s="13"/>
    </row>
    <row r="190" spans="1:8">
      <c r="A190" s="170" t="s">
        <v>253</v>
      </c>
      <c r="B190" s="33" t="s">
        <v>254</v>
      </c>
      <c r="C190" s="217" t="s">
        <v>20</v>
      </c>
      <c r="D190" s="23" t="s">
        <v>33</v>
      </c>
      <c r="E190" s="154">
        <v>3500</v>
      </c>
      <c r="F190" s="154">
        <f t="shared" si="7"/>
        <v>7000</v>
      </c>
      <c r="G190" s="158">
        <v>2</v>
      </c>
      <c r="H190" s="13"/>
    </row>
    <row r="191" spans="1:8" ht="57">
      <c r="A191" s="170" t="s">
        <v>255</v>
      </c>
      <c r="B191" s="33" t="s">
        <v>256</v>
      </c>
      <c r="C191" s="217" t="s">
        <v>20</v>
      </c>
      <c r="D191" s="23" t="s">
        <v>33</v>
      </c>
      <c r="E191" s="154">
        <v>1100</v>
      </c>
      <c r="F191" s="154">
        <f t="shared" si="7"/>
        <v>55000</v>
      </c>
      <c r="G191" s="158">
        <v>50</v>
      </c>
      <c r="H191" s="13"/>
    </row>
    <row r="192" spans="1:8" ht="57">
      <c r="A192" s="170" t="s">
        <v>255</v>
      </c>
      <c r="B192" s="33" t="s">
        <v>257</v>
      </c>
      <c r="C192" s="217" t="s">
        <v>20</v>
      </c>
      <c r="D192" s="23" t="s">
        <v>33</v>
      </c>
      <c r="E192" s="154">
        <v>1600</v>
      </c>
      <c r="F192" s="154">
        <f t="shared" si="7"/>
        <v>8000</v>
      </c>
      <c r="G192" s="158">
        <v>5</v>
      </c>
      <c r="H192" s="13"/>
    </row>
    <row r="193" spans="1:8" ht="57">
      <c r="A193" s="170" t="s">
        <v>258</v>
      </c>
      <c r="B193" s="33" t="s">
        <v>259</v>
      </c>
      <c r="C193" s="217" t="s">
        <v>20</v>
      </c>
      <c r="D193" s="23" t="s">
        <v>33</v>
      </c>
      <c r="E193" s="154">
        <v>1300</v>
      </c>
      <c r="F193" s="154">
        <f t="shared" si="7"/>
        <v>3900</v>
      </c>
      <c r="G193" s="158">
        <v>3</v>
      </c>
      <c r="H193" s="13"/>
    </row>
    <row r="194" spans="1:8" ht="57">
      <c r="A194" s="172" t="s">
        <v>260</v>
      </c>
      <c r="B194" s="101" t="s">
        <v>430</v>
      </c>
      <c r="C194" s="29" t="s">
        <v>37</v>
      </c>
      <c r="D194" s="103" t="s">
        <v>33</v>
      </c>
      <c r="E194" s="173">
        <v>680000</v>
      </c>
      <c r="F194" s="173">
        <f t="shared" si="7"/>
        <v>680000</v>
      </c>
      <c r="G194" s="174">
        <v>1</v>
      </c>
      <c r="H194" s="13"/>
    </row>
    <row r="195" spans="1:8" ht="57">
      <c r="A195" s="172" t="s">
        <v>429</v>
      </c>
      <c r="B195" s="101" t="s">
        <v>431</v>
      </c>
      <c r="C195" s="29" t="s">
        <v>37</v>
      </c>
      <c r="D195" s="103" t="s">
        <v>33</v>
      </c>
      <c r="E195" s="173">
        <v>80000</v>
      </c>
      <c r="F195" s="173">
        <f t="shared" si="7"/>
        <v>320000</v>
      </c>
      <c r="G195" s="174">
        <v>4</v>
      </c>
      <c r="H195" s="13"/>
    </row>
    <row r="196" spans="1:8" ht="114">
      <c r="A196" s="156">
        <v>38291100</v>
      </c>
      <c r="B196" s="33" t="s">
        <v>261</v>
      </c>
      <c r="C196" s="29" t="s">
        <v>37</v>
      </c>
      <c r="D196" s="23" t="s">
        <v>33</v>
      </c>
      <c r="E196" s="154">
        <v>17000</v>
      </c>
      <c r="F196" s="154">
        <f t="shared" si="7"/>
        <v>34000</v>
      </c>
      <c r="G196" s="158">
        <v>2</v>
      </c>
      <c r="H196" s="13"/>
    </row>
    <row r="197" spans="1:8" ht="15.75">
      <c r="A197" s="223" t="s">
        <v>262</v>
      </c>
      <c r="B197" s="223"/>
      <c r="C197" s="223"/>
      <c r="D197" s="223"/>
      <c r="E197" s="223"/>
      <c r="F197" s="151">
        <f>F198+F199</f>
        <v>2260000</v>
      </c>
      <c r="G197" s="171"/>
      <c r="H197" s="129"/>
    </row>
    <row r="198" spans="1:8" ht="42.75">
      <c r="A198" s="33">
        <v>30199790</v>
      </c>
      <c r="B198" s="109" t="s">
        <v>394</v>
      </c>
      <c r="C198" s="29" t="s">
        <v>20</v>
      </c>
      <c r="D198" s="23" t="s">
        <v>21</v>
      </c>
      <c r="E198" s="154">
        <v>4000</v>
      </c>
      <c r="F198" s="154">
        <v>60000</v>
      </c>
      <c r="G198" s="158">
        <v>15</v>
      </c>
      <c r="H198" s="13"/>
    </row>
    <row r="199" spans="1:8" ht="71.25">
      <c r="A199" s="175" t="s">
        <v>263</v>
      </c>
      <c r="B199" s="109" t="s">
        <v>264</v>
      </c>
      <c r="C199" s="110" t="s">
        <v>20</v>
      </c>
      <c r="D199" s="111" t="s">
        <v>141</v>
      </c>
      <c r="E199" s="157">
        <v>5500</v>
      </c>
      <c r="F199" s="157">
        <f>E199*G199</f>
        <v>2200000</v>
      </c>
      <c r="G199" s="161">
        <v>400</v>
      </c>
      <c r="H199" s="13"/>
    </row>
    <row r="200" spans="1:8" ht="15.75">
      <c r="A200" s="223" t="s">
        <v>265</v>
      </c>
      <c r="B200" s="223"/>
      <c r="C200" s="223"/>
      <c r="D200" s="223"/>
      <c r="E200" s="223"/>
      <c r="F200" s="151">
        <f>SUM(F201:F211)</f>
        <v>7990000</v>
      </c>
      <c r="G200" s="171"/>
      <c r="H200" s="13"/>
    </row>
    <row r="201" spans="1:8" ht="71.25">
      <c r="A201" s="176">
        <v>39132130</v>
      </c>
      <c r="B201" s="109" t="s">
        <v>266</v>
      </c>
      <c r="C201" s="110" t="s">
        <v>20</v>
      </c>
      <c r="D201" s="111" t="s">
        <v>33</v>
      </c>
      <c r="E201" s="157">
        <v>80000</v>
      </c>
      <c r="F201" s="157">
        <v>80000</v>
      </c>
      <c r="G201" s="177">
        <v>1</v>
      </c>
      <c r="H201" s="13"/>
    </row>
    <row r="202" spans="1:8" ht="57">
      <c r="A202" s="162" t="s">
        <v>267</v>
      </c>
      <c r="B202" s="109" t="s">
        <v>268</v>
      </c>
      <c r="C202" s="110" t="s">
        <v>20</v>
      </c>
      <c r="D202" s="111" t="s">
        <v>33</v>
      </c>
      <c r="E202" s="157">
        <v>30000</v>
      </c>
      <c r="F202" s="157">
        <f>E202*G202</f>
        <v>1500000</v>
      </c>
      <c r="G202" s="161">
        <v>50</v>
      </c>
      <c r="H202" s="13"/>
    </row>
    <row r="203" spans="1:8" ht="99.75">
      <c r="A203" s="162" t="s">
        <v>267</v>
      </c>
      <c r="B203" s="109" t="s">
        <v>269</v>
      </c>
      <c r="C203" s="110" t="s">
        <v>20</v>
      </c>
      <c r="D203" s="111" t="s">
        <v>33</v>
      </c>
      <c r="E203" s="157">
        <v>45000</v>
      </c>
      <c r="F203" s="157">
        <f>E203*G203</f>
        <v>540000</v>
      </c>
      <c r="G203" s="161">
        <v>12</v>
      </c>
      <c r="H203" s="104"/>
    </row>
    <row r="204" spans="1:8" ht="42.75">
      <c r="A204" s="162">
        <v>39121360</v>
      </c>
      <c r="B204" s="109" t="s">
        <v>270</v>
      </c>
      <c r="C204" s="110" t="s">
        <v>20</v>
      </c>
      <c r="D204" s="111" t="s">
        <v>39</v>
      </c>
      <c r="E204" s="157">
        <v>120000</v>
      </c>
      <c r="F204" s="157">
        <f>E204*G204</f>
        <v>360000</v>
      </c>
      <c r="G204" s="161">
        <v>3</v>
      </c>
      <c r="H204" s="104"/>
    </row>
    <row r="205" spans="1:8" ht="99.75">
      <c r="A205" s="162" t="s">
        <v>271</v>
      </c>
      <c r="B205" s="109" t="s">
        <v>395</v>
      </c>
      <c r="C205" s="110" t="s">
        <v>20</v>
      </c>
      <c r="D205" s="111" t="s">
        <v>33</v>
      </c>
      <c r="E205" s="157">
        <v>350000</v>
      </c>
      <c r="F205" s="157">
        <v>350000</v>
      </c>
      <c r="G205" s="161">
        <v>1</v>
      </c>
      <c r="H205" s="104"/>
    </row>
    <row r="206" spans="1:8" ht="71.25">
      <c r="A206" s="162">
        <v>39141260</v>
      </c>
      <c r="B206" s="109" t="s">
        <v>272</v>
      </c>
      <c r="C206" s="110" t="s">
        <v>20</v>
      </c>
      <c r="D206" s="111" t="s">
        <v>33</v>
      </c>
      <c r="E206" s="157">
        <v>80000</v>
      </c>
      <c r="F206" s="157">
        <f t="shared" ref="F206:F211" si="8">E206*G206</f>
        <v>720000</v>
      </c>
      <c r="G206" s="161">
        <v>9</v>
      </c>
      <c r="H206" s="104"/>
    </row>
    <row r="207" spans="1:8" ht="42.75">
      <c r="A207" s="162">
        <v>39121520</v>
      </c>
      <c r="B207" s="109" t="s">
        <v>273</v>
      </c>
      <c r="C207" s="110" t="s">
        <v>20</v>
      </c>
      <c r="D207" s="111" t="s">
        <v>33</v>
      </c>
      <c r="E207" s="157">
        <v>80000</v>
      </c>
      <c r="F207" s="157">
        <f t="shared" si="8"/>
        <v>800000</v>
      </c>
      <c r="G207" s="161">
        <v>10</v>
      </c>
      <c r="H207" s="104"/>
    </row>
    <row r="208" spans="1:8" ht="71.25">
      <c r="A208" s="178">
        <v>39138130</v>
      </c>
      <c r="B208" s="120" t="s">
        <v>274</v>
      </c>
      <c r="C208" s="121" t="s">
        <v>20</v>
      </c>
      <c r="D208" s="122" t="s">
        <v>33</v>
      </c>
      <c r="E208" s="179">
        <v>15000</v>
      </c>
      <c r="F208" s="179">
        <f t="shared" si="8"/>
        <v>2550000</v>
      </c>
      <c r="G208" s="180">
        <v>170</v>
      </c>
      <c r="H208" s="104"/>
    </row>
    <row r="209" spans="1:8" ht="42.75">
      <c r="A209" s="162">
        <v>39138130</v>
      </c>
      <c r="B209" s="109" t="s">
        <v>275</v>
      </c>
      <c r="C209" s="110" t="s">
        <v>20</v>
      </c>
      <c r="D209" s="111" t="s">
        <v>33</v>
      </c>
      <c r="E209" s="157">
        <v>24000</v>
      </c>
      <c r="F209" s="157">
        <f t="shared" si="8"/>
        <v>600000</v>
      </c>
      <c r="G209" s="161">
        <v>25</v>
      </c>
      <c r="H209" s="104"/>
    </row>
    <row r="210" spans="1:8" ht="57">
      <c r="A210" s="160">
        <v>39138320</v>
      </c>
      <c r="B210" s="109" t="s">
        <v>276</v>
      </c>
      <c r="C210" s="110" t="s">
        <v>20</v>
      </c>
      <c r="D210" s="111" t="s">
        <v>33</v>
      </c>
      <c r="E210" s="157">
        <v>50000</v>
      </c>
      <c r="F210" s="157">
        <f t="shared" si="8"/>
        <v>400000</v>
      </c>
      <c r="G210" s="161">
        <v>8</v>
      </c>
      <c r="H210" s="123"/>
    </row>
    <row r="211" spans="1:8" ht="42.75">
      <c r="A211" s="160" t="s">
        <v>277</v>
      </c>
      <c r="B211" s="109" t="s">
        <v>278</v>
      </c>
      <c r="C211" s="110" t="s">
        <v>20</v>
      </c>
      <c r="D211" s="111" t="s">
        <v>33</v>
      </c>
      <c r="E211" s="157">
        <v>15000</v>
      </c>
      <c r="F211" s="157">
        <f t="shared" si="8"/>
        <v>90000</v>
      </c>
      <c r="G211" s="161">
        <v>6</v>
      </c>
      <c r="H211" s="115"/>
    </row>
    <row r="212" spans="1:8" ht="15.75">
      <c r="A212" s="223" t="s">
        <v>279</v>
      </c>
      <c r="B212" s="223"/>
      <c r="C212" s="223"/>
      <c r="D212" s="223"/>
      <c r="E212" s="223"/>
      <c r="F212" s="151">
        <f>F213+F214+F215</f>
        <v>1350000</v>
      </c>
      <c r="G212" s="171"/>
      <c r="H212" s="104"/>
    </row>
    <row r="213" spans="1:8" ht="28.5">
      <c r="A213" s="155" t="s">
        <v>280</v>
      </c>
      <c r="B213" s="33" t="s">
        <v>281</v>
      </c>
      <c r="C213" s="217" t="s">
        <v>20</v>
      </c>
      <c r="D213" s="23" t="s">
        <v>33</v>
      </c>
      <c r="E213" s="154">
        <v>600000</v>
      </c>
      <c r="F213" s="154">
        <f>E213*G213</f>
        <v>600000</v>
      </c>
      <c r="G213" s="158">
        <v>1</v>
      </c>
      <c r="H213" s="104"/>
    </row>
    <row r="214" spans="1:8" ht="42.75">
      <c r="A214" s="155" t="s">
        <v>282</v>
      </c>
      <c r="B214" s="33" t="s">
        <v>283</v>
      </c>
      <c r="C214" s="217" t="s">
        <v>20</v>
      </c>
      <c r="D214" s="23" t="s">
        <v>33</v>
      </c>
      <c r="E214" s="154">
        <v>100000</v>
      </c>
      <c r="F214" s="154">
        <f>E214*G214</f>
        <v>500000</v>
      </c>
      <c r="G214" s="158">
        <v>5</v>
      </c>
      <c r="H214" s="13"/>
    </row>
    <row r="215" spans="1:8" ht="71.25">
      <c r="A215" s="181" t="s">
        <v>401</v>
      </c>
      <c r="B215" s="120" t="s">
        <v>402</v>
      </c>
      <c r="C215" s="121" t="s">
        <v>20</v>
      </c>
      <c r="D215" s="122" t="s">
        <v>33</v>
      </c>
      <c r="E215" s="179">
        <v>250000</v>
      </c>
      <c r="F215" s="179">
        <f>E215*G215</f>
        <v>250000</v>
      </c>
      <c r="G215" s="180">
        <v>1</v>
      </c>
      <c r="H215" s="24"/>
    </row>
    <row r="216" spans="1:8" ht="15.75">
      <c r="A216" s="223" t="s">
        <v>284</v>
      </c>
      <c r="B216" s="223"/>
      <c r="C216" s="223"/>
      <c r="D216" s="223"/>
      <c r="E216" s="223"/>
      <c r="F216" s="151">
        <f>SUM(F217:F222)</f>
        <v>7890000</v>
      </c>
      <c r="G216" s="171"/>
      <c r="H216" s="13"/>
    </row>
    <row r="217" spans="1:8" ht="28.5">
      <c r="A217" s="109">
        <v>32250000</v>
      </c>
      <c r="B217" s="109" t="s">
        <v>411</v>
      </c>
      <c r="C217" s="110" t="s">
        <v>20</v>
      </c>
      <c r="D217" s="111" t="s">
        <v>33</v>
      </c>
      <c r="E217" s="157">
        <v>2500</v>
      </c>
      <c r="F217" s="157">
        <v>50000</v>
      </c>
      <c r="G217" s="182">
        <v>20</v>
      </c>
      <c r="H217" s="123"/>
    </row>
    <row r="218" spans="1:8" ht="42.75">
      <c r="A218" s="120">
        <v>32333200</v>
      </c>
      <c r="B218" s="120" t="s">
        <v>403</v>
      </c>
      <c r="C218" s="121" t="s">
        <v>20</v>
      </c>
      <c r="D218" s="122" t="s">
        <v>33</v>
      </c>
      <c r="E218" s="179">
        <v>2000000</v>
      </c>
      <c r="F218" s="179">
        <v>2000000</v>
      </c>
      <c r="G218" s="183">
        <v>1</v>
      </c>
      <c r="H218" s="13"/>
    </row>
    <row r="219" spans="1:8" ht="85.5">
      <c r="A219" s="33">
        <v>32341160</v>
      </c>
      <c r="B219" s="33" t="s">
        <v>285</v>
      </c>
      <c r="C219" s="29" t="s">
        <v>20</v>
      </c>
      <c r="D219" s="23" t="s">
        <v>33</v>
      </c>
      <c r="E219" s="154">
        <v>3000000</v>
      </c>
      <c r="F219" s="154">
        <v>3000000</v>
      </c>
      <c r="G219" s="158">
        <v>1</v>
      </c>
      <c r="H219" s="104"/>
    </row>
    <row r="220" spans="1:8" ht="85.5">
      <c r="A220" s="33">
        <v>31521580</v>
      </c>
      <c r="B220" s="33" t="s">
        <v>286</v>
      </c>
      <c r="C220" s="29" t="s">
        <v>20</v>
      </c>
      <c r="D220" s="23" t="s">
        <v>33</v>
      </c>
      <c r="E220" s="154">
        <v>2000000</v>
      </c>
      <c r="F220" s="154">
        <v>2000000</v>
      </c>
      <c r="G220" s="158">
        <v>1</v>
      </c>
      <c r="H220" s="123"/>
    </row>
    <row r="221" spans="1:8" ht="57">
      <c r="A221" s="101">
        <v>39714210</v>
      </c>
      <c r="B221" s="101" t="s">
        <v>426</v>
      </c>
      <c r="C221" s="128" t="s">
        <v>20</v>
      </c>
      <c r="D221" s="103" t="s">
        <v>33</v>
      </c>
      <c r="E221" s="173">
        <v>200000</v>
      </c>
      <c r="F221" s="173">
        <v>800000</v>
      </c>
      <c r="G221" s="174">
        <v>4</v>
      </c>
      <c r="H221" s="13"/>
    </row>
    <row r="222" spans="1:8" ht="28.5">
      <c r="A222" s="33">
        <v>31512360</v>
      </c>
      <c r="B222" s="109" t="s">
        <v>287</v>
      </c>
      <c r="C222" s="29" t="s">
        <v>20</v>
      </c>
      <c r="D222" s="23" t="s">
        <v>33</v>
      </c>
      <c r="E222" s="154">
        <v>20000</v>
      </c>
      <c r="F222" s="154">
        <v>40000</v>
      </c>
      <c r="G222" s="158">
        <v>2</v>
      </c>
      <c r="H222" s="13"/>
    </row>
    <row r="223" spans="1:8" ht="15.75">
      <c r="A223" s="238" t="s">
        <v>424</v>
      </c>
      <c r="B223" s="238"/>
      <c r="C223" s="238"/>
      <c r="D223" s="238"/>
      <c r="E223" s="238"/>
      <c r="F223" s="184">
        <f>SUM(F224:F249)</f>
        <v>33909000</v>
      </c>
      <c r="G223" s="184"/>
      <c r="H223" s="129"/>
    </row>
    <row r="224" spans="1:8" ht="42.75">
      <c r="A224" s="178" t="s">
        <v>398</v>
      </c>
      <c r="B224" s="120" t="s">
        <v>399</v>
      </c>
      <c r="C224" s="121" t="s">
        <v>37</v>
      </c>
      <c r="D224" s="122" t="s">
        <v>33</v>
      </c>
      <c r="E224" s="179">
        <v>10000</v>
      </c>
      <c r="F224" s="179">
        <f t="shared" ref="F224" si="9">E224*G224</f>
        <v>350000</v>
      </c>
      <c r="G224" s="180">
        <v>35</v>
      </c>
      <c r="H224" s="13"/>
    </row>
    <row r="225" spans="1:8" ht="114">
      <c r="A225" s="155" t="s">
        <v>288</v>
      </c>
      <c r="B225" s="55" t="s">
        <v>289</v>
      </c>
      <c r="C225" s="217" t="s">
        <v>290</v>
      </c>
      <c r="D225" s="56" t="s">
        <v>21</v>
      </c>
      <c r="E225" s="154">
        <v>7500</v>
      </c>
      <c r="F225" s="154">
        <f t="shared" ref="F225:F249" si="10">G225*E225</f>
        <v>1125000</v>
      </c>
      <c r="G225" s="158">
        <v>150</v>
      </c>
      <c r="H225" s="13"/>
    </row>
    <row r="226" spans="1:8" ht="128.25">
      <c r="A226" s="155" t="s">
        <v>288</v>
      </c>
      <c r="B226" s="57" t="s">
        <v>291</v>
      </c>
      <c r="C226" s="217" t="s">
        <v>290</v>
      </c>
      <c r="D226" s="56" t="s">
        <v>21</v>
      </c>
      <c r="E226" s="154">
        <v>8000</v>
      </c>
      <c r="F226" s="154">
        <f t="shared" si="10"/>
        <v>4000000</v>
      </c>
      <c r="G226" s="158">
        <v>500</v>
      </c>
      <c r="H226" s="13"/>
    </row>
    <row r="227" spans="1:8" ht="28.5">
      <c r="A227" s="170" t="s">
        <v>288</v>
      </c>
      <c r="B227" s="55" t="s">
        <v>292</v>
      </c>
      <c r="C227" s="217" t="s">
        <v>290</v>
      </c>
      <c r="D227" s="56" t="s">
        <v>21</v>
      </c>
      <c r="E227" s="154">
        <v>12000</v>
      </c>
      <c r="F227" s="154">
        <f t="shared" si="10"/>
        <v>2400000</v>
      </c>
      <c r="G227" s="185" t="s">
        <v>293</v>
      </c>
      <c r="H227" s="13"/>
    </row>
    <row r="228" spans="1:8" ht="156.75">
      <c r="A228" s="155" t="s">
        <v>288</v>
      </c>
      <c r="B228" s="57" t="s">
        <v>294</v>
      </c>
      <c r="C228" s="217" t="s">
        <v>290</v>
      </c>
      <c r="D228" s="62" t="s">
        <v>21</v>
      </c>
      <c r="E228" s="154">
        <v>36500</v>
      </c>
      <c r="F228" s="154">
        <f t="shared" si="10"/>
        <v>3650000</v>
      </c>
      <c r="G228" s="185">
        <v>100</v>
      </c>
      <c r="H228" s="13"/>
    </row>
    <row r="229" spans="1:8" ht="57">
      <c r="A229" s="155" t="s">
        <v>288</v>
      </c>
      <c r="B229" s="57" t="s">
        <v>295</v>
      </c>
      <c r="C229" s="217" t="s">
        <v>290</v>
      </c>
      <c r="D229" s="56" t="s">
        <v>21</v>
      </c>
      <c r="E229" s="154">
        <v>10000</v>
      </c>
      <c r="F229" s="154">
        <f t="shared" si="10"/>
        <v>2000000</v>
      </c>
      <c r="G229" s="185" t="s">
        <v>293</v>
      </c>
      <c r="H229" s="39"/>
    </row>
    <row r="230" spans="1:8" ht="171">
      <c r="A230" s="155" t="s">
        <v>288</v>
      </c>
      <c r="B230" s="57" t="s">
        <v>296</v>
      </c>
      <c r="C230" s="217" t="s">
        <v>290</v>
      </c>
      <c r="D230" s="62" t="s">
        <v>297</v>
      </c>
      <c r="E230" s="154">
        <v>33000</v>
      </c>
      <c r="F230" s="154">
        <f t="shared" si="10"/>
        <v>1650000</v>
      </c>
      <c r="G230" s="185">
        <v>50</v>
      </c>
      <c r="H230" s="39"/>
    </row>
    <row r="231" spans="1:8" ht="156.75">
      <c r="A231" s="155" t="s">
        <v>288</v>
      </c>
      <c r="B231" s="57" t="s">
        <v>298</v>
      </c>
      <c r="C231" s="217" t="s">
        <v>290</v>
      </c>
      <c r="D231" s="62" t="s">
        <v>21</v>
      </c>
      <c r="E231" s="154">
        <v>14500</v>
      </c>
      <c r="F231" s="154">
        <f t="shared" si="10"/>
        <v>1740000</v>
      </c>
      <c r="G231" s="185">
        <v>120</v>
      </c>
      <c r="H231" s="13"/>
    </row>
    <row r="232" spans="1:8" ht="114">
      <c r="A232" s="155" t="s">
        <v>288</v>
      </c>
      <c r="B232" s="57" t="s">
        <v>299</v>
      </c>
      <c r="C232" s="217" t="s">
        <v>290</v>
      </c>
      <c r="D232" s="62" t="s">
        <v>297</v>
      </c>
      <c r="E232" s="154">
        <v>29800</v>
      </c>
      <c r="F232" s="154">
        <f t="shared" si="10"/>
        <v>1490000</v>
      </c>
      <c r="G232" s="185">
        <v>50</v>
      </c>
      <c r="H232" s="13"/>
    </row>
    <row r="233" spans="1:8" ht="71.25">
      <c r="A233" s="155" t="s">
        <v>288</v>
      </c>
      <c r="B233" s="57" t="s">
        <v>300</v>
      </c>
      <c r="C233" s="217" t="s">
        <v>290</v>
      </c>
      <c r="D233" s="62" t="s">
        <v>297</v>
      </c>
      <c r="E233" s="185">
        <v>5900</v>
      </c>
      <c r="F233" s="154">
        <f t="shared" si="10"/>
        <v>1770000</v>
      </c>
      <c r="G233" s="185">
        <v>300</v>
      </c>
      <c r="H233" s="13"/>
    </row>
    <row r="234" spans="1:8" ht="99.75">
      <c r="A234" s="155" t="s">
        <v>288</v>
      </c>
      <c r="B234" s="57" t="s">
        <v>301</v>
      </c>
      <c r="C234" s="217" t="s">
        <v>290</v>
      </c>
      <c r="D234" s="62" t="s">
        <v>21</v>
      </c>
      <c r="E234" s="185">
        <v>5900</v>
      </c>
      <c r="F234" s="154">
        <f t="shared" si="10"/>
        <v>1180000</v>
      </c>
      <c r="G234" s="185">
        <v>200</v>
      </c>
      <c r="H234" s="13"/>
    </row>
    <row r="235" spans="1:8" ht="99.75">
      <c r="A235" s="155" t="s">
        <v>288</v>
      </c>
      <c r="B235" s="57" t="s">
        <v>302</v>
      </c>
      <c r="C235" s="217" t="s">
        <v>290</v>
      </c>
      <c r="D235" s="62" t="s">
        <v>21</v>
      </c>
      <c r="E235" s="185">
        <v>5600</v>
      </c>
      <c r="F235" s="154">
        <f t="shared" si="10"/>
        <v>3640000</v>
      </c>
      <c r="G235" s="185">
        <v>650</v>
      </c>
      <c r="H235" s="13"/>
    </row>
    <row r="236" spans="1:8" ht="57">
      <c r="A236" s="155" t="s">
        <v>288</v>
      </c>
      <c r="B236" s="57" t="s">
        <v>303</v>
      </c>
      <c r="C236" s="217" t="s">
        <v>290</v>
      </c>
      <c r="D236" s="62" t="s">
        <v>21</v>
      </c>
      <c r="E236" s="185">
        <v>600</v>
      </c>
      <c r="F236" s="154">
        <f t="shared" si="10"/>
        <v>90000</v>
      </c>
      <c r="G236" s="185">
        <v>150</v>
      </c>
      <c r="H236" s="13"/>
    </row>
    <row r="237" spans="1:8" ht="114">
      <c r="A237" s="155" t="s">
        <v>288</v>
      </c>
      <c r="B237" s="57" t="s">
        <v>304</v>
      </c>
      <c r="C237" s="217" t="s">
        <v>290</v>
      </c>
      <c r="D237" s="62" t="s">
        <v>21</v>
      </c>
      <c r="E237" s="185">
        <v>27000</v>
      </c>
      <c r="F237" s="154">
        <f t="shared" si="10"/>
        <v>4860000</v>
      </c>
      <c r="G237" s="185">
        <v>180</v>
      </c>
      <c r="H237" s="13"/>
    </row>
    <row r="238" spans="1:8" ht="71.25">
      <c r="A238" s="170" t="s">
        <v>288</v>
      </c>
      <c r="B238" s="57" t="s">
        <v>305</v>
      </c>
      <c r="C238" s="217" t="s">
        <v>290</v>
      </c>
      <c r="D238" s="62" t="s">
        <v>21</v>
      </c>
      <c r="E238" s="185">
        <v>1000</v>
      </c>
      <c r="F238" s="154">
        <f t="shared" si="10"/>
        <v>240000</v>
      </c>
      <c r="G238" s="185">
        <v>240</v>
      </c>
      <c r="H238" s="39"/>
    </row>
    <row r="239" spans="1:8" ht="42.75">
      <c r="A239" s="155" t="s">
        <v>288</v>
      </c>
      <c r="B239" s="57" t="s">
        <v>306</v>
      </c>
      <c r="C239" s="217" t="s">
        <v>290</v>
      </c>
      <c r="D239" s="62" t="s">
        <v>21</v>
      </c>
      <c r="E239" s="185">
        <v>60</v>
      </c>
      <c r="F239" s="154">
        <f t="shared" si="10"/>
        <v>90000</v>
      </c>
      <c r="G239" s="185">
        <v>1500</v>
      </c>
      <c r="H239" s="13"/>
    </row>
    <row r="240" spans="1:8" ht="42.75">
      <c r="A240" s="155" t="s">
        <v>288</v>
      </c>
      <c r="B240" s="57" t="s">
        <v>307</v>
      </c>
      <c r="C240" s="217" t="s">
        <v>290</v>
      </c>
      <c r="D240" s="62" t="s">
        <v>21</v>
      </c>
      <c r="E240" s="185">
        <v>50</v>
      </c>
      <c r="F240" s="154">
        <f t="shared" si="10"/>
        <v>100000</v>
      </c>
      <c r="G240" s="185">
        <v>2000</v>
      </c>
      <c r="H240" s="50"/>
    </row>
    <row r="241" spans="1:8" ht="42.75">
      <c r="A241" s="155" t="s">
        <v>288</v>
      </c>
      <c r="B241" s="57" t="s">
        <v>308</v>
      </c>
      <c r="C241" s="217" t="s">
        <v>290</v>
      </c>
      <c r="D241" s="62" t="s">
        <v>21</v>
      </c>
      <c r="E241" s="185">
        <v>50</v>
      </c>
      <c r="F241" s="154">
        <f t="shared" si="10"/>
        <v>100000</v>
      </c>
      <c r="G241" s="185">
        <v>2000</v>
      </c>
      <c r="H241" s="13"/>
    </row>
    <row r="242" spans="1:8" ht="114">
      <c r="A242" s="155" t="s">
        <v>288</v>
      </c>
      <c r="B242" s="57" t="s">
        <v>309</v>
      </c>
      <c r="C242" s="217" t="s">
        <v>290</v>
      </c>
      <c r="D242" s="62" t="s">
        <v>21</v>
      </c>
      <c r="E242" s="185">
        <v>720</v>
      </c>
      <c r="F242" s="154">
        <f t="shared" si="10"/>
        <v>144000</v>
      </c>
      <c r="G242" s="185">
        <v>200</v>
      </c>
      <c r="H242" s="13"/>
    </row>
    <row r="243" spans="1:8" ht="57">
      <c r="A243" s="155" t="s">
        <v>288</v>
      </c>
      <c r="B243" s="57" t="s">
        <v>310</v>
      </c>
      <c r="C243" s="217" t="s">
        <v>290</v>
      </c>
      <c r="D243" s="62" t="s">
        <v>21</v>
      </c>
      <c r="E243" s="185">
        <v>600</v>
      </c>
      <c r="F243" s="154">
        <f t="shared" si="10"/>
        <v>900000</v>
      </c>
      <c r="G243" s="185">
        <v>1500</v>
      </c>
      <c r="H243" s="13"/>
    </row>
    <row r="244" spans="1:8" ht="99.75">
      <c r="A244" s="155" t="s">
        <v>288</v>
      </c>
      <c r="B244" s="57" t="s">
        <v>311</v>
      </c>
      <c r="C244" s="217" t="s">
        <v>290</v>
      </c>
      <c r="D244" s="62" t="s">
        <v>21</v>
      </c>
      <c r="E244" s="185">
        <v>720</v>
      </c>
      <c r="F244" s="154">
        <f t="shared" si="10"/>
        <v>180000</v>
      </c>
      <c r="G244" s="185">
        <v>250</v>
      </c>
      <c r="H244" s="13"/>
    </row>
    <row r="245" spans="1:8" ht="128.25">
      <c r="A245" s="155" t="s">
        <v>288</v>
      </c>
      <c r="B245" s="57" t="s">
        <v>312</v>
      </c>
      <c r="C245" s="217" t="s">
        <v>290</v>
      </c>
      <c r="D245" s="62" t="s">
        <v>21</v>
      </c>
      <c r="E245" s="185">
        <v>600</v>
      </c>
      <c r="F245" s="154">
        <f t="shared" si="10"/>
        <v>960000</v>
      </c>
      <c r="G245" s="185">
        <v>1600</v>
      </c>
      <c r="H245" s="13"/>
    </row>
    <row r="246" spans="1:8" ht="85.5">
      <c r="A246" s="155" t="s">
        <v>288</v>
      </c>
      <c r="B246" s="57" t="s">
        <v>313</v>
      </c>
      <c r="C246" s="217" t="s">
        <v>290</v>
      </c>
      <c r="D246" s="62" t="s">
        <v>21</v>
      </c>
      <c r="E246" s="185">
        <v>150</v>
      </c>
      <c r="F246" s="154">
        <f t="shared" si="10"/>
        <v>75000</v>
      </c>
      <c r="G246" s="185">
        <v>500</v>
      </c>
      <c r="H246" s="13"/>
    </row>
    <row r="247" spans="1:8" ht="114">
      <c r="A247" s="155" t="s">
        <v>288</v>
      </c>
      <c r="B247" s="57" t="s">
        <v>314</v>
      </c>
      <c r="C247" s="217" t="s">
        <v>290</v>
      </c>
      <c r="D247" s="62" t="s">
        <v>297</v>
      </c>
      <c r="E247" s="185">
        <v>40000</v>
      </c>
      <c r="F247" s="154">
        <f t="shared" si="10"/>
        <v>400000</v>
      </c>
      <c r="G247" s="185">
        <v>10</v>
      </c>
      <c r="H247" s="13"/>
    </row>
    <row r="248" spans="1:8" ht="85.5">
      <c r="A248" s="160" t="s">
        <v>288</v>
      </c>
      <c r="B248" s="134" t="s">
        <v>413</v>
      </c>
      <c r="C248" s="217" t="s">
        <v>290</v>
      </c>
      <c r="D248" s="62" t="s">
        <v>297</v>
      </c>
      <c r="E248" s="185">
        <v>20000</v>
      </c>
      <c r="F248" s="154">
        <f t="shared" si="10"/>
        <v>300000</v>
      </c>
      <c r="G248" s="185">
        <v>15</v>
      </c>
      <c r="H248" s="13"/>
    </row>
    <row r="249" spans="1:8" ht="42.75">
      <c r="A249" s="160" t="s">
        <v>315</v>
      </c>
      <c r="B249" s="134" t="s">
        <v>414</v>
      </c>
      <c r="C249" s="217" t="s">
        <v>37</v>
      </c>
      <c r="D249" s="62" t="s">
        <v>33</v>
      </c>
      <c r="E249" s="185">
        <v>950</v>
      </c>
      <c r="F249" s="154">
        <f t="shared" si="10"/>
        <v>475000</v>
      </c>
      <c r="G249" s="185">
        <v>500</v>
      </c>
      <c r="H249" s="13"/>
    </row>
    <row r="250" spans="1:8" ht="15.75">
      <c r="A250" s="223" t="s">
        <v>316</v>
      </c>
      <c r="B250" s="223"/>
      <c r="C250" s="223"/>
      <c r="D250" s="223"/>
      <c r="E250" s="223"/>
      <c r="F250" s="186">
        <f>SUM(F254:F266)+F251</f>
        <v>189382802</v>
      </c>
      <c r="G250" s="187"/>
      <c r="H250" s="13"/>
    </row>
    <row r="251" spans="1:8">
      <c r="A251" s="225" t="s">
        <v>385</v>
      </c>
      <c r="B251" s="225"/>
      <c r="C251" s="225"/>
      <c r="D251" s="225"/>
      <c r="E251" s="225"/>
      <c r="F251" s="188">
        <f>F252+F253</f>
        <v>40000000</v>
      </c>
      <c r="G251" s="189"/>
      <c r="H251" s="13"/>
    </row>
    <row r="252" spans="1:8" ht="145.5">
      <c r="A252" s="205">
        <v>45451600</v>
      </c>
      <c r="B252" s="206" t="s">
        <v>418</v>
      </c>
      <c r="C252" s="207" t="s">
        <v>290</v>
      </c>
      <c r="D252" s="208" t="s">
        <v>24</v>
      </c>
      <c r="E252" s="207">
        <v>30000000</v>
      </c>
      <c r="F252" s="209">
        <v>30000000</v>
      </c>
      <c r="G252" s="210">
        <v>1</v>
      </c>
      <c r="H252" s="13"/>
    </row>
    <row r="253" spans="1:8" ht="133.5">
      <c r="A253" s="205">
        <v>45451600</v>
      </c>
      <c r="B253" s="206" t="s">
        <v>427</v>
      </c>
      <c r="C253" s="207" t="s">
        <v>290</v>
      </c>
      <c r="D253" s="208" t="s">
        <v>24</v>
      </c>
      <c r="E253" s="207">
        <v>10000000</v>
      </c>
      <c r="F253" s="209">
        <v>10000000</v>
      </c>
      <c r="G253" s="210">
        <v>1</v>
      </c>
      <c r="H253" s="13"/>
    </row>
    <row r="254" spans="1:8" ht="285">
      <c r="A254" s="162" t="s">
        <v>317</v>
      </c>
      <c r="B254" s="190" t="s">
        <v>318</v>
      </c>
      <c r="C254" s="217" t="s">
        <v>23</v>
      </c>
      <c r="D254" s="62" t="s">
        <v>141</v>
      </c>
      <c r="E254" s="185">
        <v>5930</v>
      </c>
      <c r="F254" s="154">
        <f>E254*G254</f>
        <v>6523000</v>
      </c>
      <c r="G254" s="185">
        <v>1100</v>
      </c>
      <c r="H254" s="13"/>
    </row>
    <row r="255" spans="1:8" ht="199.5">
      <c r="A255" s="191" t="s">
        <v>319</v>
      </c>
      <c r="B255" s="144" t="s">
        <v>320</v>
      </c>
      <c r="C255" s="137" t="s">
        <v>321</v>
      </c>
      <c r="D255" s="138" t="s">
        <v>24</v>
      </c>
      <c r="E255" s="192">
        <v>33946834</v>
      </c>
      <c r="F255" s="192">
        <f>33946834-1333900</f>
        <v>32612934</v>
      </c>
      <c r="G255" s="185">
        <v>1</v>
      </c>
      <c r="H255" s="67"/>
    </row>
    <row r="256" spans="1:8" ht="142.5">
      <c r="A256" s="193">
        <v>45460000</v>
      </c>
      <c r="B256" s="120" t="s">
        <v>388</v>
      </c>
      <c r="C256" s="102" t="s">
        <v>37</v>
      </c>
      <c r="D256" s="103" t="s">
        <v>24</v>
      </c>
      <c r="E256" s="173">
        <v>970868</v>
      </c>
      <c r="F256" s="173">
        <v>970868</v>
      </c>
      <c r="G256" s="158">
        <v>1</v>
      </c>
      <c r="H256" s="67"/>
    </row>
    <row r="257" spans="1:8" ht="199.5">
      <c r="A257" s="162" t="s">
        <v>319</v>
      </c>
      <c r="B257" s="109" t="s">
        <v>322</v>
      </c>
      <c r="C257" s="217" t="s">
        <v>321</v>
      </c>
      <c r="D257" s="23" t="s">
        <v>24</v>
      </c>
      <c r="E257" s="154">
        <v>50000000</v>
      </c>
      <c r="F257" s="154">
        <v>50000000</v>
      </c>
      <c r="G257" s="158">
        <v>1</v>
      </c>
      <c r="H257" s="13"/>
    </row>
    <row r="258" spans="1:8" ht="270.75">
      <c r="A258" s="162" t="s">
        <v>319</v>
      </c>
      <c r="B258" s="109" t="s">
        <v>323</v>
      </c>
      <c r="C258" s="217" t="s">
        <v>321</v>
      </c>
      <c r="D258" s="23" t="s">
        <v>24</v>
      </c>
      <c r="E258" s="154">
        <v>36000000</v>
      </c>
      <c r="F258" s="154">
        <v>36000000</v>
      </c>
      <c r="G258" s="158">
        <v>1</v>
      </c>
      <c r="H258" s="13"/>
    </row>
    <row r="259" spans="1:8" ht="199.5">
      <c r="A259" s="162" t="s">
        <v>319</v>
      </c>
      <c r="B259" s="109" t="s">
        <v>415</v>
      </c>
      <c r="C259" s="217" t="s">
        <v>23</v>
      </c>
      <c r="D259" s="23" t="s">
        <v>24</v>
      </c>
      <c r="E259" s="154">
        <v>11255000</v>
      </c>
      <c r="F259" s="154">
        <v>11255000</v>
      </c>
      <c r="G259" s="158">
        <v>1</v>
      </c>
      <c r="H259" s="13"/>
    </row>
    <row r="260" spans="1:8" ht="185.25">
      <c r="A260" s="178" t="s">
        <v>319</v>
      </c>
      <c r="B260" s="120" t="s">
        <v>423</v>
      </c>
      <c r="C260" s="102" t="s">
        <v>23</v>
      </c>
      <c r="D260" s="103" t="s">
        <v>24</v>
      </c>
      <c r="E260" s="173">
        <v>3000000</v>
      </c>
      <c r="F260" s="173">
        <v>3000000</v>
      </c>
      <c r="G260" s="174">
        <v>1</v>
      </c>
      <c r="H260" s="13"/>
    </row>
    <row r="261" spans="1:8" ht="156.75">
      <c r="A261" s="178" t="s">
        <v>319</v>
      </c>
      <c r="B261" s="120" t="s">
        <v>417</v>
      </c>
      <c r="C261" s="102" t="s">
        <v>23</v>
      </c>
      <c r="D261" s="103" t="s">
        <v>24</v>
      </c>
      <c r="E261" s="173">
        <v>6000000</v>
      </c>
      <c r="F261" s="173">
        <v>6000000</v>
      </c>
      <c r="G261" s="174">
        <v>1</v>
      </c>
      <c r="H261" s="13"/>
    </row>
    <row r="262" spans="1:8" ht="228">
      <c r="A262" s="170" t="s">
        <v>324</v>
      </c>
      <c r="B262" s="33" t="s">
        <v>325</v>
      </c>
      <c r="C262" s="217" t="s">
        <v>37</v>
      </c>
      <c r="D262" s="23" t="s">
        <v>24</v>
      </c>
      <c r="E262" s="154">
        <v>990000</v>
      </c>
      <c r="F262" s="154">
        <v>990000</v>
      </c>
      <c r="G262" s="158">
        <v>1</v>
      </c>
      <c r="H262" s="73"/>
    </row>
    <row r="263" spans="1:8" ht="71.25">
      <c r="A263" s="178" t="s">
        <v>389</v>
      </c>
      <c r="B263" s="120" t="s">
        <v>422</v>
      </c>
      <c r="C263" s="102" t="s">
        <v>37</v>
      </c>
      <c r="D263" s="103" t="s">
        <v>24</v>
      </c>
      <c r="E263" s="173">
        <v>681000</v>
      </c>
      <c r="F263" s="173">
        <v>681000</v>
      </c>
      <c r="G263" s="174">
        <v>1</v>
      </c>
      <c r="H263" s="73"/>
    </row>
    <row r="264" spans="1:8" ht="385.5">
      <c r="A264" s="194" t="s">
        <v>326</v>
      </c>
      <c r="B264" s="145" t="s">
        <v>327</v>
      </c>
      <c r="C264" s="217" t="s">
        <v>23</v>
      </c>
      <c r="D264" s="23" t="s">
        <v>24</v>
      </c>
      <c r="E264" s="154">
        <v>400000</v>
      </c>
      <c r="F264" s="154">
        <v>400000</v>
      </c>
      <c r="G264" s="158">
        <v>1</v>
      </c>
      <c r="H264" s="73"/>
    </row>
    <row r="265" spans="1:8" ht="270.75">
      <c r="A265" s="162" t="s">
        <v>326</v>
      </c>
      <c r="B265" s="109" t="s">
        <v>416</v>
      </c>
      <c r="C265" s="217" t="s">
        <v>23</v>
      </c>
      <c r="D265" s="23" t="s">
        <v>24</v>
      </c>
      <c r="E265" s="154">
        <v>100000</v>
      </c>
      <c r="F265" s="154">
        <v>100000</v>
      </c>
      <c r="G265" s="158">
        <v>1</v>
      </c>
      <c r="H265" s="73"/>
    </row>
    <row r="266" spans="1:8" ht="270.75">
      <c r="A266" s="162" t="s">
        <v>326</v>
      </c>
      <c r="B266" s="109" t="s">
        <v>328</v>
      </c>
      <c r="C266" s="217" t="s">
        <v>23</v>
      </c>
      <c r="D266" s="23" t="s">
        <v>24</v>
      </c>
      <c r="E266" s="154">
        <v>850000</v>
      </c>
      <c r="F266" s="154">
        <v>850000</v>
      </c>
      <c r="G266" s="158">
        <v>1</v>
      </c>
      <c r="H266" s="73"/>
    </row>
    <row r="267" spans="1:8" ht="15.75">
      <c r="A267" s="223" t="s">
        <v>329</v>
      </c>
      <c r="B267" s="223"/>
      <c r="C267" s="223"/>
      <c r="D267" s="223"/>
      <c r="E267" s="223"/>
      <c r="F267" s="212">
        <f>SUM(F268:F314)</f>
        <v>71094205.950000003</v>
      </c>
      <c r="G267" s="171"/>
      <c r="H267" s="73"/>
    </row>
    <row r="268" spans="1:8" ht="71.25">
      <c r="A268" s="162" t="s">
        <v>330</v>
      </c>
      <c r="B268" s="109" t="s">
        <v>331</v>
      </c>
      <c r="C268" s="217" t="s">
        <v>37</v>
      </c>
      <c r="D268" s="23" t="s">
        <v>332</v>
      </c>
      <c r="E268" s="195">
        <v>32.700000000000003</v>
      </c>
      <c r="F268" s="154">
        <f>E268*G268</f>
        <v>12000000.750000002</v>
      </c>
      <c r="G268" s="158">
        <v>366972.5</v>
      </c>
      <c r="H268" s="91"/>
    </row>
    <row r="269" spans="1:8" ht="57">
      <c r="A269" s="162">
        <v>65111100</v>
      </c>
      <c r="B269" s="109" t="s">
        <v>333</v>
      </c>
      <c r="C269" s="217" t="s">
        <v>37</v>
      </c>
      <c r="D269" s="23" t="s">
        <v>334</v>
      </c>
      <c r="E269" s="154">
        <v>171</v>
      </c>
      <c r="F269" s="154">
        <f>E269*G269</f>
        <v>9000003.5999999996</v>
      </c>
      <c r="G269" s="158">
        <v>52631.6</v>
      </c>
      <c r="H269" s="73"/>
    </row>
    <row r="270" spans="1:8" ht="42.75">
      <c r="A270" s="162">
        <v>65211100</v>
      </c>
      <c r="B270" s="109" t="s">
        <v>335</v>
      </c>
      <c r="C270" s="217" t="s">
        <v>37</v>
      </c>
      <c r="D270" s="23" t="s">
        <v>334</v>
      </c>
      <c r="E270" s="154">
        <v>156</v>
      </c>
      <c r="F270" s="154">
        <f>E270*G270</f>
        <v>12000003.600000001</v>
      </c>
      <c r="G270" s="158">
        <v>76923.100000000006</v>
      </c>
      <c r="H270" s="73"/>
    </row>
    <row r="271" spans="1:8" ht="142.5">
      <c r="A271" s="155" t="s">
        <v>336</v>
      </c>
      <c r="B271" s="33" t="s">
        <v>337</v>
      </c>
      <c r="C271" s="217" t="s">
        <v>37</v>
      </c>
      <c r="D271" s="23" t="s">
        <v>24</v>
      </c>
      <c r="E271" s="154">
        <v>400000</v>
      </c>
      <c r="F271" s="154">
        <v>400000</v>
      </c>
      <c r="G271" s="158">
        <v>1</v>
      </c>
      <c r="H271" s="73"/>
    </row>
    <row r="272" spans="1:8" ht="114">
      <c r="A272" s="155" t="s">
        <v>338</v>
      </c>
      <c r="B272" s="109" t="s">
        <v>339</v>
      </c>
      <c r="C272" s="217" t="s">
        <v>37</v>
      </c>
      <c r="D272" s="23" t="s">
        <v>24</v>
      </c>
      <c r="E272" s="154">
        <v>990000</v>
      </c>
      <c r="F272" s="154">
        <v>990000</v>
      </c>
      <c r="G272" s="158">
        <v>1</v>
      </c>
      <c r="H272" s="73"/>
    </row>
    <row r="273" spans="1:8" ht="114">
      <c r="A273" s="155" t="s">
        <v>338</v>
      </c>
      <c r="B273" s="109" t="s">
        <v>340</v>
      </c>
      <c r="C273" s="217" t="s">
        <v>37</v>
      </c>
      <c r="D273" s="23" t="s">
        <v>24</v>
      </c>
      <c r="E273" s="154">
        <v>240000</v>
      </c>
      <c r="F273" s="154">
        <v>240000</v>
      </c>
      <c r="G273" s="158">
        <v>1</v>
      </c>
      <c r="H273" s="73"/>
    </row>
    <row r="274" spans="1:8" ht="99.75">
      <c r="A274" s="155" t="s">
        <v>341</v>
      </c>
      <c r="B274" s="33" t="s">
        <v>342</v>
      </c>
      <c r="C274" s="217" t="s">
        <v>37</v>
      </c>
      <c r="D274" s="23" t="s">
        <v>24</v>
      </c>
      <c r="E274" s="154">
        <v>348000</v>
      </c>
      <c r="F274" s="154">
        <v>348000</v>
      </c>
      <c r="G274" s="158">
        <v>1</v>
      </c>
      <c r="H274" s="73"/>
    </row>
    <row r="275" spans="1:8" ht="99.75">
      <c r="A275" s="155" t="s">
        <v>343</v>
      </c>
      <c r="B275" s="33" t="s">
        <v>344</v>
      </c>
      <c r="C275" s="217" t="s">
        <v>37</v>
      </c>
      <c r="D275" s="23" t="s">
        <v>24</v>
      </c>
      <c r="E275" s="154">
        <v>12000</v>
      </c>
      <c r="F275" s="154">
        <v>12000</v>
      </c>
      <c r="G275" s="158">
        <v>1</v>
      </c>
      <c r="H275" s="73"/>
    </row>
    <row r="276" spans="1:8" ht="199.5">
      <c r="A276" s="156">
        <v>72611000</v>
      </c>
      <c r="B276" s="33" t="s">
        <v>345</v>
      </c>
      <c r="C276" s="217" t="s">
        <v>20</v>
      </c>
      <c r="D276" s="23" t="s">
        <v>24</v>
      </c>
      <c r="E276" s="154">
        <v>700000</v>
      </c>
      <c r="F276" s="154">
        <v>700000</v>
      </c>
      <c r="G276" s="158">
        <v>1</v>
      </c>
      <c r="H276" s="73"/>
    </row>
    <row r="277" spans="1:8" ht="114">
      <c r="A277" s="155">
        <v>79571100</v>
      </c>
      <c r="B277" s="33" t="s">
        <v>346</v>
      </c>
      <c r="C277" s="217" t="s">
        <v>37</v>
      </c>
      <c r="D277" s="23" t="s">
        <v>24</v>
      </c>
      <c r="E277" s="154">
        <v>200000</v>
      </c>
      <c r="F277" s="154">
        <v>200000</v>
      </c>
      <c r="G277" s="158">
        <v>1</v>
      </c>
      <c r="H277" s="73"/>
    </row>
    <row r="278" spans="1:8" ht="185.25">
      <c r="A278" s="155" t="s">
        <v>347</v>
      </c>
      <c r="B278" s="57" t="s">
        <v>412</v>
      </c>
      <c r="C278" s="217" t="s">
        <v>37</v>
      </c>
      <c r="D278" s="23" t="s">
        <v>24</v>
      </c>
      <c r="E278" s="154">
        <v>3500</v>
      </c>
      <c r="F278" s="154">
        <v>3500</v>
      </c>
      <c r="G278" s="158">
        <v>1</v>
      </c>
      <c r="H278" s="73"/>
    </row>
    <row r="279" spans="1:8" ht="99.75">
      <c r="A279" s="155" t="s">
        <v>348</v>
      </c>
      <c r="B279" s="33" t="s">
        <v>349</v>
      </c>
      <c r="C279" s="217" t="s">
        <v>37</v>
      </c>
      <c r="D279" s="23" t="s">
        <v>24</v>
      </c>
      <c r="E279" s="154">
        <v>70000</v>
      </c>
      <c r="F279" s="154">
        <v>70000</v>
      </c>
      <c r="G279" s="158">
        <v>1</v>
      </c>
      <c r="H279" s="73"/>
    </row>
    <row r="280" spans="1:8" ht="171">
      <c r="A280" s="155" t="s">
        <v>350</v>
      </c>
      <c r="B280" s="33" t="s">
        <v>351</v>
      </c>
      <c r="C280" s="217" t="s">
        <v>37</v>
      </c>
      <c r="D280" s="23" t="s">
        <v>24</v>
      </c>
      <c r="E280" s="154">
        <v>275000</v>
      </c>
      <c r="F280" s="154">
        <v>275000</v>
      </c>
      <c r="G280" s="158">
        <v>1</v>
      </c>
      <c r="H280" s="73"/>
    </row>
    <row r="281" spans="1:8" ht="85.5">
      <c r="A281" s="155">
        <v>79411210</v>
      </c>
      <c r="B281" s="33" t="s">
        <v>352</v>
      </c>
      <c r="C281" s="217" t="s">
        <v>37</v>
      </c>
      <c r="D281" s="23" t="s">
        <v>24</v>
      </c>
      <c r="E281" s="154">
        <v>1000000</v>
      </c>
      <c r="F281" s="154">
        <v>1000000</v>
      </c>
      <c r="G281" s="158">
        <v>1</v>
      </c>
      <c r="H281" s="73"/>
    </row>
    <row r="282" spans="1:8" ht="142.5">
      <c r="A282" s="156">
        <v>79951100</v>
      </c>
      <c r="B282" s="33" t="s">
        <v>353</v>
      </c>
      <c r="C282" s="217" t="s">
        <v>37</v>
      </c>
      <c r="D282" s="23" t="s">
        <v>24</v>
      </c>
      <c r="E282" s="154">
        <v>990000</v>
      </c>
      <c r="F282" s="154">
        <v>990000</v>
      </c>
      <c r="G282" s="158">
        <v>1</v>
      </c>
      <c r="H282" s="91"/>
    </row>
    <row r="283" spans="1:8" ht="156.75">
      <c r="A283" s="196">
        <v>79951110</v>
      </c>
      <c r="B283" s="57" t="s">
        <v>354</v>
      </c>
      <c r="C283" s="217" t="s">
        <v>37</v>
      </c>
      <c r="D283" s="23" t="s">
        <v>24</v>
      </c>
      <c r="E283" s="154">
        <v>900000</v>
      </c>
      <c r="F283" s="154">
        <v>900000</v>
      </c>
      <c r="G283" s="158">
        <v>1</v>
      </c>
      <c r="H283" s="91"/>
    </row>
    <row r="284" spans="1:8" ht="142.5">
      <c r="A284" s="155">
        <v>90911170</v>
      </c>
      <c r="B284" s="33" t="s">
        <v>355</v>
      </c>
      <c r="C284" s="217" t="s">
        <v>37</v>
      </c>
      <c r="D284" s="23" t="s">
        <v>24</v>
      </c>
      <c r="E284" s="154">
        <v>50000</v>
      </c>
      <c r="F284" s="154">
        <v>50000</v>
      </c>
      <c r="G284" s="158">
        <v>1</v>
      </c>
      <c r="H284" s="73"/>
    </row>
    <row r="285" spans="1:8" ht="85.5">
      <c r="A285" s="155" t="s">
        <v>356</v>
      </c>
      <c r="B285" s="33" t="s">
        <v>357</v>
      </c>
      <c r="C285" s="217" t="s">
        <v>37</v>
      </c>
      <c r="D285" s="23" t="s">
        <v>24</v>
      </c>
      <c r="E285" s="154">
        <v>500000</v>
      </c>
      <c r="F285" s="154">
        <v>500000</v>
      </c>
      <c r="G285" s="158">
        <v>1</v>
      </c>
      <c r="H285" s="73"/>
    </row>
    <row r="286" spans="1:8" ht="85.5">
      <c r="A286" s="155">
        <v>34921140</v>
      </c>
      <c r="B286" s="33" t="s">
        <v>358</v>
      </c>
      <c r="C286" s="217" t="s">
        <v>37</v>
      </c>
      <c r="D286" s="23" t="s">
        <v>24</v>
      </c>
      <c r="E286" s="154">
        <v>500000</v>
      </c>
      <c r="F286" s="154">
        <v>500000</v>
      </c>
      <c r="G286" s="158">
        <v>1</v>
      </c>
      <c r="H286" s="73"/>
    </row>
    <row r="287" spans="1:8" ht="128.25">
      <c r="A287" s="156">
        <v>50750000</v>
      </c>
      <c r="B287" s="33" t="s">
        <v>359</v>
      </c>
      <c r="C287" s="217" t="s">
        <v>37</v>
      </c>
      <c r="D287" s="23" t="s">
        <v>24</v>
      </c>
      <c r="E287" s="154">
        <v>70000</v>
      </c>
      <c r="F287" s="154">
        <v>70000</v>
      </c>
      <c r="G287" s="10"/>
      <c r="H287" s="73"/>
    </row>
    <row r="288" spans="1:8" ht="114">
      <c r="A288" s="101">
        <v>50111130</v>
      </c>
      <c r="B288" s="101" t="s">
        <v>393</v>
      </c>
      <c r="C288" s="102" t="s">
        <v>37</v>
      </c>
      <c r="D288" s="103" t="s">
        <v>24</v>
      </c>
      <c r="E288" s="173">
        <v>1913500</v>
      </c>
      <c r="F288" s="173">
        <v>1913500</v>
      </c>
      <c r="G288" s="174">
        <v>1</v>
      </c>
      <c r="H288" s="73"/>
    </row>
    <row r="289" spans="1:8" ht="156.75">
      <c r="A289" s="155">
        <v>50531210</v>
      </c>
      <c r="B289" s="33" t="s">
        <v>360</v>
      </c>
      <c r="C289" s="217" t="s">
        <v>20</v>
      </c>
      <c r="D289" s="23" t="s">
        <v>24</v>
      </c>
      <c r="E289" s="154">
        <v>200000</v>
      </c>
      <c r="F289" s="154">
        <v>200000</v>
      </c>
      <c r="G289" s="158">
        <v>1</v>
      </c>
      <c r="H289" s="73"/>
    </row>
    <row r="290" spans="1:8" ht="71.25">
      <c r="A290" s="178" t="s">
        <v>396</v>
      </c>
      <c r="B290" s="120" t="s">
        <v>397</v>
      </c>
      <c r="C290" s="121" t="s">
        <v>37</v>
      </c>
      <c r="D290" s="122" t="s">
        <v>24</v>
      </c>
      <c r="E290" s="179">
        <v>220000</v>
      </c>
      <c r="F290" s="179">
        <v>220000</v>
      </c>
      <c r="G290" s="180">
        <v>1</v>
      </c>
      <c r="H290" s="73"/>
    </row>
    <row r="291" spans="1:8" ht="114">
      <c r="A291" s="172" t="s">
        <v>391</v>
      </c>
      <c r="B291" s="101" t="s">
        <v>392</v>
      </c>
      <c r="C291" s="102" t="s">
        <v>37</v>
      </c>
      <c r="D291" s="103" t="s">
        <v>24</v>
      </c>
      <c r="E291" s="173">
        <v>900000</v>
      </c>
      <c r="F291" s="173">
        <v>900000</v>
      </c>
      <c r="G291" s="174">
        <v>1</v>
      </c>
      <c r="H291" s="73"/>
    </row>
    <row r="292" spans="1:8" ht="313.5">
      <c r="A292" s="155">
        <v>79111200</v>
      </c>
      <c r="B292" s="33" t="s">
        <v>361</v>
      </c>
      <c r="C292" s="217" t="s">
        <v>37</v>
      </c>
      <c r="D292" s="23" t="s">
        <v>24</v>
      </c>
      <c r="E292" s="154">
        <v>8000000</v>
      </c>
      <c r="F292" s="154">
        <v>8000000</v>
      </c>
      <c r="G292" s="158">
        <v>1</v>
      </c>
      <c r="H292" s="139"/>
    </row>
    <row r="293" spans="1:8" ht="128.25">
      <c r="A293" s="155" t="s">
        <v>362</v>
      </c>
      <c r="B293" s="33" t="s">
        <v>363</v>
      </c>
      <c r="C293" s="217" t="s">
        <v>20</v>
      </c>
      <c r="D293" s="23" t="s">
        <v>24</v>
      </c>
      <c r="E293" s="154">
        <v>3247389</v>
      </c>
      <c r="F293" s="154">
        <v>3247389</v>
      </c>
      <c r="G293" s="158">
        <v>1</v>
      </c>
      <c r="H293" s="73"/>
    </row>
    <row r="294" spans="1:8" ht="128.25">
      <c r="A294" s="155" t="s">
        <v>362</v>
      </c>
      <c r="B294" s="33" t="s">
        <v>363</v>
      </c>
      <c r="C294" s="217" t="s">
        <v>37</v>
      </c>
      <c r="D294" s="23" t="s">
        <v>24</v>
      </c>
      <c r="E294" s="154">
        <v>252611</v>
      </c>
      <c r="F294" s="154">
        <v>252611</v>
      </c>
      <c r="G294" s="158">
        <v>1</v>
      </c>
      <c r="H294" s="73"/>
    </row>
    <row r="295" spans="1:8" ht="142.5">
      <c r="A295" s="170" t="s">
        <v>364</v>
      </c>
      <c r="B295" s="33" t="s">
        <v>365</v>
      </c>
      <c r="C295" s="217" t="s">
        <v>37</v>
      </c>
      <c r="D295" s="23" t="s">
        <v>24</v>
      </c>
      <c r="E295" s="154">
        <v>660000</v>
      </c>
      <c r="F295" s="154">
        <v>660000</v>
      </c>
      <c r="G295" s="158">
        <v>1</v>
      </c>
      <c r="H295" s="73"/>
    </row>
    <row r="296" spans="1:8" ht="185.25">
      <c r="A296" s="155" t="s">
        <v>366</v>
      </c>
      <c r="B296" s="33" t="s">
        <v>367</v>
      </c>
      <c r="C296" s="217" t="s">
        <v>37</v>
      </c>
      <c r="D296" s="23" t="s">
        <v>24</v>
      </c>
      <c r="E296" s="154">
        <v>500000</v>
      </c>
      <c r="F296" s="154">
        <v>500000</v>
      </c>
      <c r="G296" s="158">
        <v>1</v>
      </c>
      <c r="H296" s="73"/>
    </row>
    <row r="297" spans="1:8" ht="299.25">
      <c r="A297" s="156">
        <v>50531240</v>
      </c>
      <c r="B297" s="33" t="s">
        <v>368</v>
      </c>
      <c r="C297" s="217" t="s">
        <v>20</v>
      </c>
      <c r="D297" s="23" t="s">
        <v>24</v>
      </c>
      <c r="E297" s="154">
        <v>1000000</v>
      </c>
      <c r="F297" s="154">
        <v>1000000</v>
      </c>
      <c r="G297" s="158">
        <v>1</v>
      </c>
      <c r="H297" s="73"/>
    </row>
    <row r="298" spans="1:8" ht="57">
      <c r="A298" s="101">
        <v>50831100</v>
      </c>
      <c r="B298" s="101" t="s">
        <v>425</v>
      </c>
      <c r="C298" s="102" t="s">
        <v>390</v>
      </c>
      <c r="D298" s="103" t="s">
        <v>24</v>
      </c>
      <c r="E298" s="173">
        <v>500000</v>
      </c>
      <c r="F298" s="173">
        <v>500000</v>
      </c>
      <c r="G298" s="174">
        <v>1</v>
      </c>
      <c r="H298" s="73"/>
    </row>
    <row r="299" spans="1:8" ht="156.75">
      <c r="A299" s="155" t="s">
        <v>369</v>
      </c>
      <c r="B299" s="33" t="s">
        <v>370</v>
      </c>
      <c r="C299" s="217" t="s">
        <v>20</v>
      </c>
      <c r="D299" s="23" t="s">
        <v>24</v>
      </c>
      <c r="E299" s="154">
        <v>7000000</v>
      </c>
      <c r="F299" s="154">
        <v>7000000</v>
      </c>
      <c r="G299" s="158">
        <v>1</v>
      </c>
      <c r="H299" s="73"/>
    </row>
    <row r="300" spans="1:8" ht="199.5">
      <c r="A300" s="143">
        <v>92520000</v>
      </c>
      <c r="B300" s="87" t="s">
        <v>371</v>
      </c>
      <c r="C300" s="92" t="s">
        <v>37</v>
      </c>
      <c r="D300" s="23" t="s">
        <v>24</v>
      </c>
      <c r="E300" s="197">
        <v>1000000</v>
      </c>
      <c r="F300" s="197">
        <v>1000000</v>
      </c>
      <c r="G300" s="198">
        <v>1</v>
      </c>
      <c r="H300" s="139"/>
    </row>
    <row r="301" spans="1:8" ht="199.5">
      <c r="A301" s="199">
        <v>71000000</v>
      </c>
      <c r="B301" s="72" t="s">
        <v>372</v>
      </c>
      <c r="C301" s="92" t="s">
        <v>37</v>
      </c>
      <c r="D301" s="23" t="s">
        <v>24</v>
      </c>
      <c r="E301" s="200">
        <v>900000</v>
      </c>
      <c r="F301" s="200">
        <v>900000</v>
      </c>
      <c r="G301" s="200">
        <v>1</v>
      </c>
      <c r="H301" s="73"/>
    </row>
    <row r="302" spans="1:8" ht="128.25">
      <c r="A302" s="201">
        <v>77321100</v>
      </c>
      <c r="B302" s="146" t="s">
        <v>404</v>
      </c>
      <c r="C302" s="136" t="s">
        <v>37</v>
      </c>
      <c r="D302" s="103" t="s">
        <v>24</v>
      </c>
      <c r="E302" s="202">
        <v>400000</v>
      </c>
      <c r="F302" s="202">
        <v>400000</v>
      </c>
      <c r="G302" s="202">
        <v>1</v>
      </c>
      <c r="H302" s="147"/>
    </row>
    <row r="303" spans="1:8" ht="99.75">
      <c r="A303" s="143">
        <v>80300000</v>
      </c>
      <c r="B303" s="95" t="s">
        <v>373</v>
      </c>
      <c r="C303" s="92" t="s">
        <v>37</v>
      </c>
      <c r="D303" s="23" t="s">
        <v>24</v>
      </c>
      <c r="E303" s="197">
        <v>275000</v>
      </c>
      <c r="F303" s="197">
        <v>275000</v>
      </c>
      <c r="G303" s="200">
        <v>1</v>
      </c>
      <c r="H303" s="73"/>
    </row>
    <row r="304" spans="1:8" ht="71.25">
      <c r="A304" s="203">
        <v>92100000</v>
      </c>
      <c r="B304" s="135" t="s">
        <v>421</v>
      </c>
      <c r="C304" s="136" t="s">
        <v>37</v>
      </c>
      <c r="D304" s="103" t="s">
        <v>24</v>
      </c>
      <c r="E304" s="204">
        <v>135000</v>
      </c>
      <c r="F304" s="204">
        <v>135000</v>
      </c>
      <c r="G304" s="202">
        <v>1</v>
      </c>
      <c r="H304" s="139"/>
    </row>
    <row r="305" spans="1:8" ht="242.25">
      <c r="A305" s="156">
        <v>71351540</v>
      </c>
      <c r="B305" s="33" t="s">
        <v>374</v>
      </c>
      <c r="C305" s="217" t="s">
        <v>23</v>
      </c>
      <c r="D305" s="23" t="s">
        <v>24</v>
      </c>
      <c r="E305" s="154">
        <v>225100</v>
      </c>
      <c r="F305" s="154">
        <v>225100</v>
      </c>
      <c r="G305" s="158">
        <v>1</v>
      </c>
      <c r="H305" s="73"/>
    </row>
    <row r="306" spans="1:8" ht="242.25">
      <c r="A306" s="156">
        <v>71351540</v>
      </c>
      <c r="B306" s="33" t="s">
        <v>375</v>
      </c>
      <c r="C306" s="217" t="s">
        <v>23</v>
      </c>
      <c r="D306" s="23" t="s">
        <v>24</v>
      </c>
      <c r="E306" s="154">
        <v>900000</v>
      </c>
      <c r="F306" s="154">
        <v>900000</v>
      </c>
      <c r="G306" s="158">
        <v>1</v>
      </c>
      <c r="H306" s="73"/>
    </row>
    <row r="307" spans="1:8" ht="327.75">
      <c r="A307" s="156">
        <v>71351540</v>
      </c>
      <c r="B307" s="33" t="s">
        <v>376</v>
      </c>
      <c r="C307" s="102" t="s">
        <v>37</v>
      </c>
      <c r="D307" s="23" t="s">
        <v>24</v>
      </c>
      <c r="E307" s="154">
        <v>130460</v>
      </c>
      <c r="F307" s="154">
        <v>130460</v>
      </c>
      <c r="G307" s="158">
        <v>1</v>
      </c>
      <c r="H307" s="73"/>
    </row>
    <row r="308" spans="1:8" ht="228">
      <c r="A308" s="156">
        <v>71351540</v>
      </c>
      <c r="B308" s="33" t="s">
        <v>377</v>
      </c>
      <c r="C308" s="217" t="s">
        <v>23</v>
      </c>
      <c r="D308" s="23" t="s">
        <v>24</v>
      </c>
      <c r="E308" s="154">
        <v>800000</v>
      </c>
      <c r="F308" s="154">
        <v>800000</v>
      </c>
      <c r="G308" s="158">
        <v>1</v>
      </c>
      <c r="H308" s="73"/>
    </row>
    <row r="309" spans="1:8" ht="313.5">
      <c r="A309" s="156">
        <v>71351540</v>
      </c>
      <c r="B309" s="33" t="s">
        <v>378</v>
      </c>
      <c r="C309" s="217" t="s">
        <v>23</v>
      </c>
      <c r="D309" s="23" t="s">
        <v>24</v>
      </c>
      <c r="E309" s="154">
        <v>820000</v>
      </c>
      <c r="F309" s="154">
        <v>820000</v>
      </c>
      <c r="G309" s="154">
        <v>1</v>
      </c>
      <c r="H309" s="73"/>
    </row>
    <row r="310" spans="1:8" ht="256.5">
      <c r="A310" s="156">
        <v>98111140</v>
      </c>
      <c r="B310" s="33" t="s">
        <v>379</v>
      </c>
      <c r="C310" s="217" t="s">
        <v>37</v>
      </c>
      <c r="D310" s="23" t="s">
        <v>24</v>
      </c>
      <c r="E310" s="154">
        <v>67500</v>
      </c>
      <c r="F310" s="154">
        <v>67500</v>
      </c>
      <c r="G310" s="158">
        <v>1</v>
      </c>
      <c r="H310" s="73"/>
    </row>
    <row r="311" spans="1:8" ht="342">
      <c r="A311" s="156">
        <v>98111140</v>
      </c>
      <c r="B311" s="33" t="s">
        <v>380</v>
      </c>
      <c r="C311" s="217" t="s">
        <v>37</v>
      </c>
      <c r="D311" s="23" t="s">
        <v>24</v>
      </c>
      <c r="E311" s="154">
        <v>39138</v>
      </c>
      <c r="F311" s="154">
        <v>39138</v>
      </c>
      <c r="G311" s="158">
        <v>1</v>
      </c>
      <c r="H311" s="73"/>
    </row>
    <row r="312" spans="1:8" ht="256.5">
      <c r="A312" s="156">
        <v>98111140</v>
      </c>
      <c r="B312" s="33" t="s">
        <v>381</v>
      </c>
      <c r="C312" s="217" t="s">
        <v>37</v>
      </c>
      <c r="D312" s="23" t="s">
        <v>24</v>
      </c>
      <c r="E312" s="158">
        <v>300000</v>
      </c>
      <c r="F312" s="158">
        <v>300000</v>
      </c>
      <c r="G312" s="158">
        <v>1</v>
      </c>
      <c r="H312" s="73"/>
    </row>
    <row r="313" spans="1:8" ht="242.25">
      <c r="A313" s="156">
        <v>98111140</v>
      </c>
      <c r="B313" s="33" t="s">
        <v>382</v>
      </c>
      <c r="C313" s="217" t="s">
        <v>37</v>
      </c>
      <c r="D313" s="23" t="s">
        <v>24</v>
      </c>
      <c r="E313" s="154">
        <v>240000</v>
      </c>
      <c r="F313" s="154">
        <v>240000</v>
      </c>
      <c r="G313" s="154">
        <v>1</v>
      </c>
      <c r="H313" s="73"/>
    </row>
    <row r="314" spans="1:8" ht="327.75">
      <c r="A314" s="196">
        <v>98111140</v>
      </c>
      <c r="B314" s="33" t="s">
        <v>383</v>
      </c>
      <c r="C314" s="217" t="s">
        <v>37</v>
      </c>
      <c r="D314" s="23" t="s">
        <v>24</v>
      </c>
      <c r="E314" s="154">
        <v>220000</v>
      </c>
      <c r="F314" s="154">
        <v>220000</v>
      </c>
      <c r="G314" s="154">
        <v>1</v>
      </c>
      <c r="H314" s="73"/>
    </row>
    <row r="315" spans="1:8" ht="15.75">
      <c r="A315" s="224" t="s">
        <v>384</v>
      </c>
      <c r="B315" s="224"/>
      <c r="C315" s="232"/>
      <c r="D315" s="232"/>
      <c r="E315" s="232"/>
      <c r="F315" s="233">
        <f>F17+F43+F79+F141+F171+F197+F200+F212+F216+F223+F250+F267</f>
        <v>374646737.94999999</v>
      </c>
      <c r="G315" s="233"/>
      <c r="H315" s="214">
        <v>374646738</v>
      </c>
    </row>
    <row r="316" spans="1:8" ht="15.75">
      <c r="A316" s="75"/>
      <c r="B316" s="76"/>
      <c r="C316" s="76"/>
      <c r="D316" s="46"/>
      <c r="E316" s="77"/>
      <c r="F316" s="78"/>
      <c r="G316" s="148"/>
      <c r="H316" s="215">
        <f>(H315-F315)/1000</f>
        <v>5.0000011920928954E-5</v>
      </c>
    </row>
  </sheetData>
  <mergeCells count="32">
    <mergeCell ref="A251:E251"/>
    <mergeCell ref="A267:E267"/>
    <mergeCell ref="A315:B315"/>
    <mergeCell ref="C315:E315"/>
    <mergeCell ref="F315:G315"/>
    <mergeCell ref="A250:E250"/>
    <mergeCell ref="A17:E17"/>
    <mergeCell ref="A35:E35"/>
    <mergeCell ref="A43:E43"/>
    <mergeCell ref="A79:E79"/>
    <mergeCell ref="A141:E141"/>
    <mergeCell ref="A171:E171"/>
    <mergeCell ref="A197:E197"/>
    <mergeCell ref="A200:E200"/>
    <mergeCell ref="A212:E212"/>
    <mergeCell ref="A216:E216"/>
    <mergeCell ref="A223:E223"/>
    <mergeCell ref="A7:G7"/>
    <mergeCell ref="A8:G8"/>
    <mergeCell ref="A9:G9"/>
    <mergeCell ref="A10:B14"/>
    <mergeCell ref="C10:C15"/>
    <mergeCell ref="D10:D15"/>
    <mergeCell ref="E10:E15"/>
    <mergeCell ref="F10:F15"/>
    <mergeCell ref="G10:G15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sona 10,04.15</vt:lpstr>
      <vt:lpstr>Sheet1</vt:lpstr>
    </vt:vector>
  </TitlesOfParts>
  <Company>EDUPOLICE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2015-06-16T06:47:05Z</cp:lastPrinted>
  <dcterms:created xsi:type="dcterms:W3CDTF">2015-03-15T12:39:12Z</dcterms:created>
  <dcterms:modified xsi:type="dcterms:W3CDTF">2015-06-16T10:08:48Z</dcterms:modified>
</cp:coreProperties>
</file>